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roslav.klimpar\Nextcloud\Documents\Zakázky 2023\PD vstup Divadelní 1\Stavba\DPS 03 Stavební uprava Divadelní 1- dokumentace pro provedení stavby\D dokumentace\D.1.4.3. Slaboproudé instalace\"/>
    </mc:Choice>
  </mc:AlternateContent>
  <bookViews>
    <workbookView xWindow="4392" yWindow="0" windowWidth="24000" windowHeight="20712" tabRatio="579" activeTab="1"/>
  </bookViews>
  <sheets>
    <sheet name="Úvod" sheetId="47" r:id="rId1"/>
    <sheet name="Rekapitulace" sheetId="10" r:id="rId2"/>
    <sheet name="SK+Zvonek+AV" sheetId="36" r:id="rId3"/>
    <sheet name="PZTS" sheetId="45" r:id="rId4"/>
    <sheet name="KT" sheetId="15" r:id="rId5"/>
  </sheets>
  <externalReferences>
    <externalReference r:id="rId6"/>
  </externalReferences>
  <definedNames>
    <definedName name="_xlnm._FilterDatabase" localSheetId="4" hidden="1">KT!$F$1:$F$50</definedName>
    <definedName name="Ceník">[1]Cenik!$A$1:$F$11734</definedName>
    <definedName name="_xlnm.Print_Area" localSheetId="4">KT!$B$5:$I$50</definedName>
    <definedName name="_xlnm.Print_Area" localSheetId="3">PZTS!$B$4:$I$40</definedName>
    <definedName name="_xlnm.Print_Area" localSheetId="1">Rekapitulace!$B$2:$G$35</definedName>
    <definedName name="_xlnm.Print_Area" localSheetId="2">'SK+Zvonek+AV'!$B$5:$I$76</definedName>
    <definedName name="_xlnm.Print_Area" localSheetId="0">Úvod!$A$2</definedName>
  </definedNames>
  <calcPr calcId="191029"/>
</workbook>
</file>

<file path=xl/calcChain.xml><?xml version="1.0" encoding="utf-8"?>
<calcChain xmlns="http://schemas.openxmlformats.org/spreadsheetml/2006/main">
  <c r="I58" i="36" l="1"/>
  <c r="I25" i="15"/>
  <c r="I49" i="36"/>
  <c r="I50" i="36"/>
  <c r="I51" i="36"/>
  <c r="I55" i="36"/>
  <c r="I43" i="36"/>
  <c r="I16" i="36"/>
  <c r="I63" i="36"/>
  <c r="I27" i="45"/>
  <c r="I23" i="45"/>
  <c r="I24" i="45"/>
  <c r="I25" i="45"/>
  <c r="I22" i="45"/>
  <c r="I21" i="45"/>
  <c r="I15" i="45"/>
  <c r="I16" i="45"/>
  <c r="I17" i="45"/>
  <c r="I32" i="36"/>
  <c r="I33" i="36"/>
  <c r="I34" i="36"/>
  <c r="I35" i="36"/>
  <c r="I36" i="36"/>
  <c r="I37" i="36"/>
  <c r="I38" i="36"/>
  <c r="I39" i="36"/>
  <c r="I40" i="36"/>
  <c r="I66" i="36"/>
  <c r="I22" i="36"/>
  <c r="I61" i="36"/>
  <c r="I62" i="36"/>
  <c r="I57" i="36"/>
  <c r="I56" i="36"/>
  <c r="I59" i="36"/>
  <c r="F35" i="15"/>
  <c r="I35" i="15" s="1"/>
  <c r="F34" i="15"/>
  <c r="I34" i="15" s="1"/>
  <c r="F32" i="15"/>
  <c r="I32" i="15" s="1"/>
  <c r="F29" i="15"/>
  <c r="I29" i="15" s="1"/>
  <c r="F28" i="15"/>
  <c r="I28" i="15" s="1"/>
  <c r="I20" i="45"/>
  <c r="I54" i="36"/>
  <c r="F42" i="36"/>
  <c r="I42" i="36" s="1"/>
  <c r="I47" i="36"/>
  <c r="I46" i="36"/>
  <c r="I14" i="36"/>
  <c r="I15" i="36"/>
  <c r="I17" i="36"/>
  <c r="I18" i="36"/>
  <c r="I14" i="45"/>
  <c r="I27" i="15"/>
  <c r="I41" i="15"/>
  <c r="I20" i="15"/>
  <c r="I21" i="15"/>
  <c r="I22" i="15"/>
  <c r="I30" i="45"/>
  <c r="I29" i="45"/>
  <c r="I35" i="45"/>
  <c r="I34" i="45"/>
  <c r="I33" i="45"/>
  <c r="I32" i="45"/>
  <c r="I28" i="45"/>
  <c r="I19" i="45"/>
  <c r="I18" i="45"/>
  <c r="I13" i="45"/>
  <c r="F65" i="36"/>
  <c r="I65" i="36" s="1"/>
  <c r="I52" i="36"/>
  <c r="I53" i="36"/>
  <c r="I42" i="15"/>
  <c r="I44" i="36"/>
  <c r="I45" i="36"/>
  <c r="I23" i="36"/>
  <c r="I20" i="36"/>
  <c r="I70" i="36"/>
  <c r="I13" i="15"/>
  <c r="I16" i="15"/>
  <c r="I17" i="15"/>
  <c r="I19" i="15"/>
  <c r="I24" i="15"/>
  <c r="I14" i="15"/>
  <c r="I15" i="15"/>
  <c r="I18" i="15"/>
  <c r="I38" i="15"/>
  <c r="I26" i="15"/>
  <c r="I40" i="15"/>
  <c r="I31" i="15"/>
  <c r="I23" i="15"/>
  <c r="I30" i="15"/>
  <c r="I39" i="15"/>
  <c r="I44" i="15"/>
  <c r="I45" i="15"/>
  <c r="I43" i="15"/>
  <c r="I13" i="36"/>
  <c r="I68" i="36"/>
  <c r="I21" i="36"/>
  <c r="I24" i="36"/>
  <c r="I25" i="36"/>
  <c r="I27" i="36"/>
  <c r="I28" i="36"/>
  <c r="I29" i="36"/>
  <c r="I30" i="36"/>
  <c r="I67" i="36"/>
  <c r="I69" i="36"/>
  <c r="I33" i="15"/>
  <c r="I73" i="36" l="1"/>
  <c r="G11" i="10" s="1"/>
  <c r="F37" i="15"/>
  <c r="I37" i="15" s="1"/>
  <c r="F36" i="15"/>
  <c r="I36" i="15" s="1"/>
  <c r="I48" i="15" s="1"/>
  <c r="G15" i="10" s="1"/>
  <c r="I38" i="45"/>
  <c r="G13" i="10" s="1"/>
  <c r="G21" i="10" l="1"/>
  <c r="G17" i="10"/>
  <c r="G19" i="10" s="1"/>
  <c r="G23" i="10"/>
  <c r="G26" i="10" l="1"/>
  <c r="G29" i="10" s="1"/>
  <c r="G32" i="10" s="1"/>
</calcChain>
</file>

<file path=xl/sharedStrings.xml><?xml version="1.0" encoding="utf-8"?>
<sst xmlns="http://schemas.openxmlformats.org/spreadsheetml/2006/main" count="425" uniqueCount="249">
  <si>
    <t>km</t>
  </si>
  <si>
    <t>Cena KT celkem bez DPH</t>
  </si>
  <si>
    <t>Elektroinstalační materiál</t>
  </si>
  <si>
    <t>Vysekání kapsy v cihl. zdi, krabice do 100x100x50 mm</t>
  </si>
  <si>
    <t>Vysekání drážky v cihl. zdi do hl. 30 mm, š. do 70 mm</t>
  </si>
  <si>
    <t>Vysekání drážky v cihl. zdi do hl. 30 mm, š. do 100 mm</t>
  </si>
  <si>
    <t>Osazení hmoždinky 8 mm beton, tvrz. kámen, železobeton</t>
  </si>
  <si>
    <t>Průraz D=6cm, cihla 30cm</t>
  </si>
  <si>
    <t>Vyvázání kabel. svazků formy do 20 vodičů</t>
  </si>
  <si>
    <t>Koordinace a spolupráce s jinými profesemi</t>
  </si>
  <si>
    <t>Krabice univerzální KU 68/2-1901, se šroubky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</si>
  <si>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</si>
  <si>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</si>
  <si>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</si>
  <si>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</si>
  <si>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</si>
  <si>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</si>
  <si>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</si>
  <si>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</si>
  <si>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</si>
  <si>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</si>
  <si>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</si>
  <si>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</si>
  <si>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 xml:space="preserve">Ostatní </t>
  </si>
  <si>
    <t>HZS</t>
  </si>
  <si>
    <t>Cena SK celkem bez DPH</t>
  </si>
  <si>
    <t>Investor</t>
  </si>
  <si>
    <t>Poř.</t>
  </si>
  <si>
    <t>Systém:</t>
  </si>
  <si>
    <t>1.</t>
  </si>
  <si>
    <t>2.</t>
  </si>
  <si>
    <t>3.</t>
  </si>
  <si>
    <t>4.</t>
  </si>
  <si>
    <t>6.</t>
  </si>
  <si>
    <t>7.</t>
  </si>
  <si>
    <t>Kabely</t>
  </si>
  <si>
    <t>Cena</t>
  </si>
  <si>
    <t>KT - Kabelové trasy</t>
  </si>
  <si>
    <t>Mimostaveništní doprava</t>
  </si>
  <si>
    <t>Vedení prací, autorský dozor, skutečný stav</t>
  </si>
  <si>
    <t>Přesun dodávek</t>
  </si>
  <si>
    <t>GZS</t>
  </si>
  <si>
    <t>Oživení systému</t>
  </si>
  <si>
    <t>Revize, zaškolení obsluhy, odzkoušení systému</t>
  </si>
  <si>
    <t>Investor:</t>
  </si>
  <si>
    <t>Propojovací kabely</t>
  </si>
  <si>
    <t>0</t>
  </si>
  <si>
    <t>Forma drátová jednostranná do 20 vodičů</t>
  </si>
  <si>
    <t xml:space="preserve">Značení trasy trubkového vedení </t>
  </si>
  <si>
    <t>Osazení hmoždinky 8 mm cihla</t>
  </si>
  <si>
    <t>chránička průrazu vč. začištění</t>
  </si>
  <si>
    <t>17.</t>
  </si>
  <si>
    <r>
      <t>Pozn.:</t>
    </r>
    <r>
      <rPr>
        <sz val="9"/>
        <rFont val="Arial CE"/>
        <family val="2"/>
        <charset val="238"/>
      </rPr>
      <t xml:space="preserve"> Kabelové trasy pro systém SK jsou řešeny společně s trasami pro ostatní SLP systémy v části KT-Kabelové trasy</t>
    </r>
  </si>
  <si>
    <t>set</t>
  </si>
  <si>
    <t>1%</t>
  </si>
  <si>
    <t>Trubka ohebná PVC volně nebo pod omítkou 23 mm</t>
  </si>
  <si>
    <t>Trubka ohebná PVC volně nebo pod omítkou 29 mm</t>
  </si>
  <si>
    <t>Trubka ohebná PVC volně nebo pod omítkou 36 mm</t>
  </si>
  <si>
    <t>Spolupráce s ostatními profesemi</t>
  </si>
  <si>
    <r>
      <t xml:space="preserve">Poznámka: </t>
    </r>
    <r>
      <rPr>
        <sz val="12"/>
        <rFont val="Times New Roman"/>
        <family val="1"/>
        <charset val="238"/>
      </rPr>
      <t>Jsou-li v zadávací dokumentaci, nebo jejich přílohách uvedeny konkrétní obchodní názvy, jedná se pouze o vymezení požadovaného standardu a zadavatel umožňuje i jiné, technicky a kvalitativně srovnatelné řešení.</t>
    </r>
  </si>
  <si>
    <t>maska nosná, 2x pozice keystone</t>
  </si>
  <si>
    <t>kryt zásuvky pro nosné masky</t>
  </si>
  <si>
    <t>rámeček zásuvky jednonásobný</t>
  </si>
  <si>
    <t>SK - Strukturovaná kabeláž</t>
  </si>
  <si>
    <t>Přípojné místo</t>
  </si>
  <si>
    <t>DPH 21%</t>
  </si>
  <si>
    <t>Patchpanel 24 port, 1U, kat. 6</t>
  </si>
  <si>
    <t>19" Napájecí panel, přepěťová ochrana, 5x230V, 1U</t>
  </si>
  <si>
    <t>19" Polička 450mm, 1U, nosnost 30kg, černá</t>
  </si>
  <si>
    <t>Vysekání drážky v betonové zdi do hl. 30 mm, š. do 70 mm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</si>
  <si>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</si>
  <si>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</si>
  <si>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</si>
  <si>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</si>
  <si>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</si>
  <si>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</si>
  <si>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</si>
  <si>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</si>
  <si>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</si>
  <si>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</si>
  <si>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</si>
  <si>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</si>
  <si>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</si>
  <si>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</si>
  <si>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</si>
  <si>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</si>
  <si>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</si>
  <si>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</si>
  <si>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</si>
  <si>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</si>
  <si>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</si>
  <si>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</si>
  <si>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</si>
  <si>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1.25</t>
  </si>
  <si>
    <t>1.26</t>
  </si>
  <si>
    <t>1.27</t>
  </si>
  <si>
    <t>2.1</t>
  </si>
  <si>
    <t>2.2</t>
  </si>
  <si>
    <t>2.3</t>
  </si>
  <si>
    <t>2.4</t>
  </si>
  <si>
    <t>3.1</t>
  </si>
  <si>
    <t>5.1</t>
  </si>
  <si>
    <t>5.2</t>
  </si>
  <si>
    <t>5.3</t>
  </si>
  <si>
    <t>3.2</t>
  </si>
  <si>
    <t>3.3</t>
  </si>
  <si>
    <t>3.4</t>
  </si>
  <si>
    <t>drobný propojovací a instalační materiál</t>
  </si>
  <si>
    <t>2.5</t>
  </si>
  <si>
    <t>Rozvaděče</t>
  </si>
  <si>
    <t>2.6</t>
  </si>
  <si>
    <t>19" Organizér, plastový kanál, 1U</t>
  </si>
  <si>
    <t>Kabel CYKY-J 3x2,5</t>
  </si>
  <si>
    <t>t</t>
  </si>
  <si>
    <t>Popl.za ulozeni suti</t>
  </si>
  <si>
    <t>Svis doprava suti prve podlazi</t>
  </si>
  <si>
    <t>Odvoz suti na skladku do 1km</t>
  </si>
  <si>
    <t>Odvoz suti na skladku zkd 1km</t>
  </si>
  <si>
    <t>1.28</t>
  </si>
  <si>
    <t>1.29</t>
  </si>
  <si>
    <t>Omítnutí rýhy, drážka do 50x100 mm, vápenná omítka</t>
  </si>
  <si>
    <t>Omítnutí rýhy, drážka do 100x150 mm, vápenná omítka</t>
  </si>
  <si>
    <t>1.30</t>
  </si>
  <si>
    <t xml:space="preserve">Požární ucpávky </t>
  </si>
  <si>
    <t>Kabel CYA 16</t>
  </si>
  <si>
    <t>1.23</t>
  </si>
  <si>
    <t>1.31</t>
  </si>
  <si>
    <t>1.32</t>
  </si>
  <si>
    <t>0,5%</t>
  </si>
  <si>
    <t>PZTS - Poplachový zabezpečovací a tísňový systém</t>
  </si>
  <si>
    <t>LCD klávesnice s displejem 2x20znaků</t>
  </si>
  <si>
    <t>14.</t>
  </si>
  <si>
    <t>kabel CYKY 3x1,5</t>
  </si>
  <si>
    <t>Jistič 1/6A</t>
  </si>
  <si>
    <t>propojovací kabel RJ45/RJ45, U/UTP,  1m, kat. 6, šedá</t>
  </si>
  <si>
    <t>propojovací kabel RJ45/RJ45, U/UTP,  2m, kat. 6, šedá</t>
  </si>
  <si>
    <t>propojovací kabel RJ45/RJ45, U/UTP,  3m, kat. 6, šedá</t>
  </si>
  <si>
    <t>propojovací kabel RJ45/RJ45, U/UTP,  5m, kat. 6, šedá</t>
  </si>
  <si>
    <t>UTP instalační kabel Cat.6, LS0H</t>
  </si>
  <si>
    <t>6.1</t>
  </si>
  <si>
    <t>6.2</t>
  </si>
  <si>
    <t>6.3</t>
  </si>
  <si>
    <t>Kabely PZTS</t>
  </si>
  <si>
    <t>Plastová příchytka KSH 30 vč. šroubu a hmoždinky</t>
  </si>
  <si>
    <t>Stahovací pásek 4mm/200mm</t>
  </si>
  <si>
    <t>Kabelové příchytky do betonu pro max. 5kabelů</t>
  </si>
  <si>
    <t>Parapetní kanál spodní díl 70x170 bílý 9001</t>
  </si>
  <si>
    <t>Kryt parapet.kanálu šíře 80 bílý 9001</t>
  </si>
  <si>
    <t>Koncovka 70x170 bílá 9001</t>
  </si>
  <si>
    <t xml:space="preserve">Keystone modul RJ-45 nestíněný, Cat. 6 </t>
  </si>
  <si>
    <t>Cena PZTS celkem bez DPH</t>
  </si>
  <si>
    <t>Úklidové práce</t>
  </si>
  <si>
    <t>Upozornění pro zhotovitele</t>
  </si>
  <si>
    <t xml:space="preserve">1) Uvedené ceny jsou v Kč a nezahrnují DPH, pokud to není uvedeno. 
2) veškeré položky na přípomoce, lešení, montážní plošiny, přesuny hmot a suti, uložení suti na skládku, dopravu, montáž, atd... jsou zahrnuty v jednotlivých cenách.
3) součásti prací jsou veškeré zkoušky, potřebná měření, inspekce, uvedení zařízení do provozu, zaškolení obsluhy
4) součástí dodávky je zpracování veškeré dílenské dokumentace a dokumentace skutečného provedení
5) 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
6)  součástí dodávky jsou veškerá měření jako například vytyčení konstrukcí, kontrolní měření, zaměření skutečného stavu apod.
7) V nabídce musí být zahrnuta realizace díla, včetně koordinace provádění díla s ostatními profesemi.
8) 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
9) 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
10) Zhotovitel doplní poskytnuté informace svými vlastními znalostmi a zkušenostmi tak, aby mohl připravit úplnou nabídku a je plnou zhotovitelovou zodpovědností učinit potřebné dotazy, jak to pro tento účel považuje za nutné.
11) Je povinností zhotovitele opatřit si všechny potřebné informace tak, aby mohl předložit pevnou definitivní cenu a kvalifikovanou nabídku, podle které zhotoví stavbu podle požadavků objednatele. 
12) Projektant na základě pověření objednatelem bude mít svrchovanou pravomoc při řešení všech záležitostí a případných neshod týkajících se kvality materiálu. 
</t>
  </si>
  <si>
    <t>6.5</t>
  </si>
  <si>
    <t>Jistič 6A</t>
  </si>
  <si>
    <t>EK celkem bez DPH</t>
  </si>
  <si>
    <t>EK celkem vč. DPH</t>
  </si>
  <si>
    <t>Jistič 16A</t>
  </si>
  <si>
    <t>Průraz D=6cm, beton 60cm</t>
  </si>
  <si>
    <t>maska nosná, 1x pozice keystone</t>
  </si>
  <si>
    <t>6.4</t>
  </si>
  <si>
    <t>Měření vývodů SK kat.6 vč. měř. protokolů</t>
  </si>
  <si>
    <t>Dvojzásuvka 230V, bílá, komplet</t>
  </si>
  <si>
    <t>4.1</t>
  </si>
  <si>
    <t>4.2</t>
  </si>
  <si>
    <t>4.3</t>
  </si>
  <si>
    <t>4.4</t>
  </si>
  <si>
    <t>4.5</t>
  </si>
  <si>
    <t>4.6</t>
  </si>
  <si>
    <t>m2</t>
  </si>
  <si>
    <t>Patchpanel 50 port, 1U, kat.3 (napojení stávajícího kabelu TCEPKPFLE)</t>
  </si>
  <si>
    <t>HZS - práce spojené s vyhledáním a zapojením stávající datové a telefonní přípojky</t>
  </si>
  <si>
    <t>Sdělovací stíněný kabel 3x2x0,5</t>
  </si>
  <si>
    <t>5.</t>
  </si>
  <si>
    <t>3%</t>
  </si>
  <si>
    <t>2023/42A</t>
  </si>
  <si>
    <t>Město Nový Jičín, Masarykovo nám.1/1, 741 01 Nový Jičín</t>
  </si>
  <si>
    <t>Stavební úprava v objektu a úprava prostranství</t>
  </si>
  <si>
    <t>D.1.4 Slaboproud - Rekapitulace</t>
  </si>
  <si>
    <t>SK - Strukturovaná kabeláž, Zvonek, AV techniky</t>
  </si>
  <si>
    <t>Zvonek 8-12Vss</t>
  </si>
  <si>
    <t>Zvonkové trafo 8V, na DIN</t>
  </si>
  <si>
    <t>Tlačítko, IP55, bílé, s piktogramem nebo popisem zvonek</t>
  </si>
  <si>
    <t>Kabel CYKY 3x1,5</t>
  </si>
  <si>
    <t>kabel CYSY 2x1</t>
  </si>
  <si>
    <t>AV Technika - příprava</t>
  </si>
  <si>
    <t>Zásuvka HDMI - komplet</t>
  </si>
  <si>
    <t>kabel HDMI, pozlacené konektory, 10m</t>
  </si>
  <si>
    <t>5.4</t>
  </si>
  <si>
    <t>5.5</t>
  </si>
  <si>
    <t>Měření na sdělovacích kabelech</t>
  </si>
  <si>
    <t>pár</t>
  </si>
  <si>
    <t>7.1</t>
  </si>
  <si>
    <t>7.2</t>
  </si>
  <si>
    <t>Optická vana neosazená pro 24 x SC adaptér 19“ 1U, černá</t>
  </si>
  <si>
    <t>Optická kazeta pro 1 x 12 svarů s víkem a držáky svarů, černá</t>
  </si>
  <si>
    <t>Ochrana svaru 40 mm</t>
  </si>
  <si>
    <t>Svaření optického kabelu SM</t>
  </si>
  <si>
    <t>Adaptér SC singlemode</t>
  </si>
  <si>
    <t>Pigtail singlemode,  9/125,  SC,  2m</t>
  </si>
  <si>
    <t>Patch kabel SC Duplex 09/125 OS1 2m</t>
  </si>
  <si>
    <t>Měření optického vlákna, oboustranné změření útlumu na vlnových délkách 850 a 1300nm / 1310 a 1550nm přímou metodou, zpracování měřícího protokolu</t>
  </si>
  <si>
    <t xml:space="preserve">optický univerzální kabel, SM 09/125um, 12 vláken </t>
  </si>
  <si>
    <t>Optika</t>
  </si>
  <si>
    <t>4.7</t>
  </si>
  <si>
    <t>4.8</t>
  </si>
  <si>
    <t>4.9</t>
  </si>
  <si>
    <t>6.6</t>
  </si>
  <si>
    <t>8.1</t>
  </si>
  <si>
    <t>8.2</t>
  </si>
  <si>
    <t>8.3</t>
  </si>
  <si>
    <t>8.4</t>
  </si>
  <si>
    <t>8.5</t>
  </si>
  <si>
    <t>8.6</t>
  </si>
  <si>
    <t>Box 1 - Kovový rozvaděč s tamper kontaktem, rozměr 600x600x250mm</t>
  </si>
  <si>
    <t>Expandér 8 zón, v krytu</t>
  </si>
  <si>
    <t>Podružný napájecí zdroj v krytu, prostor pro aku 1x12V/12Ah</t>
  </si>
  <si>
    <t xml:space="preserve">pár </t>
  </si>
  <si>
    <t>Akumulátor 12V/12Ah</t>
  </si>
  <si>
    <t>Multisenzorický hlásič požáru, samoresetovací, NO/NC</t>
  </si>
  <si>
    <t>Opticko-kouřový hlásič požáru, samoresetovací, 12V, NO/NC</t>
  </si>
  <si>
    <t>Sada optických převodníků Sada MM/SM univerzálních optických převodníků systémových sběrnic BUS - Galaxy</t>
  </si>
  <si>
    <t>Hardware PZTS - kompatibilní se systémem Galaxy, stupeň 3</t>
  </si>
  <si>
    <t>Magnetický kontakt, povrchová montáž, bílý, kabel 3m</t>
  </si>
  <si>
    <t>PIR čidlo, nástěnný, dosah 12m, Quad</t>
  </si>
  <si>
    <t>Audiodetektor, dosah 7m</t>
  </si>
  <si>
    <t>Propojovací krabice, tamper, 12 svorek, bílá, montáž do KU68</t>
  </si>
  <si>
    <t>kabel FTP kat.5e</t>
  </si>
  <si>
    <t>HZS (účast na KD)</t>
  </si>
  <si>
    <t>HDMI Extender - pár</t>
  </si>
  <si>
    <t>7.3</t>
  </si>
  <si>
    <t>Držák keystone, modul 22,5x45 do PK</t>
  </si>
  <si>
    <t>UTP instalační kabel Cat.6, Outdoor - (EÚD)</t>
  </si>
  <si>
    <t>5.6</t>
  </si>
  <si>
    <t>Závěsný rozvaděč 19", 20U, 600x600mm, prosklené dveře</t>
  </si>
  <si>
    <t>6.7</t>
  </si>
  <si>
    <t>Ovládací tlačítko dveří  - recepce</t>
  </si>
  <si>
    <t>Zvonek + Videotelefon</t>
  </si>
  <si>
    <t>Tablo videotelefonu v konfiguraci: hovorová jednotka, barevná kamera, 1x tlačítko, antivandal provedení, BUS</t>
  </si>
  <si>
    <t>Videomonitor, barevný 7" TFT displej, tlačítko pro ovládání devří</t>
  </si>
  <si>
    <t>Napájecí zdroj videotelefonu, BUS, instalace na DIN v rozvaděči NN</t>
  </si>
  <si>
    <t>6.8</t>
  </si>
  <si>
    <t>6.9</t>
  </si>
  <si>
    <t>6.10</t>
  </si>
  <si>
    <t>Podlahová krabice 12 modulů</t>
  </si>
  <si>
    <t>1.33</t>
  </si>
  <si>
    <t xml:space="preserve">Kabel koroucený pár 2x1 pro sběrnici videotelefonu </t>
  </si>
  <si>
    <t>6.11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</si>
</sst>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#,##0.000"/>
    <numFmt numFmtId="168" formatCode="#,##0.0\ &quot;Kč&quot;;[Red]\-#,##0.0\ &quot;Kč&quot;"/>
    <numFmt numFmtId="169" formatCode="#,##0.00\ &quot;Kč&quot;"/>
    <numFmt numFmtId="170" formatCode="&quot;$&quot;#,##0.00"/>
    <numFmt numFmtId="171" formatCode="#,##0.00\ _K_č"/>
    <numFmt numFmtId="172" formatCode="#,##0\ &quot;Kč&quot;"/>
    <numFmt numFmtId="173" formatCode="_(&quot;Kč&quot;* #,##0.00_);_(&quot;Kč&quot;* \(#,##0.00\);_(&quot;Kč&quot;* &quot;-&quot;??_);_(@_)"/>
    <numFmt numFmtId="174" formatCode="_-&quot;Ł&quot;* #,##0_-;\-&quot;Ł&quot;* #,##0_-;_-&quot;Ł&quot;* &quot;-&quot;_-;_-@_-"/>
    <numFmt numFmtId="175" formatCode="_-&quot;Ł&quot;* #,##0.00_-;\-&quot;Ł&quot;* #,##0.00_-;_-&quot;Ł&quot;* &quot;-&quot;??_-;_-@_-"/>
    <numFmt numFmtId="176" formatCode="#,##0&quot; Kč&quot;;[Red]\-#,##0&quot; Kč&quot;"/>
    <numFmt numFmtId="177" formatCode="#,##0.00&quot; Kč&quot;;[Red]\-#,##0.00&quot; Kč&quot;"/>
    <numFmt numFmtId="178" formatCode="_(&quot;$&quot;* #,##0_);_(&quot;$&quot;* \(#,##0\);_(&quot;$&quot;* &quot;-&quot;_);_(@_)"/>
    <numFmt numFmtId="179" formatCode="#,##0.0_);[Red]\(#,##0.0\)"/>
    <numFmt numFmtId="180" formatCode="#,##0.00\ &quot;Kč&quot;;[Red]#,##0.00\ &quot;Kč&quot;"/>
    <numFmt numFmtId="181" formatCode="&quot;$&quot;#,##0_);[Red]\(&quot;$&quot;#,##0\)"/>
    <numFmt numFmtId="182" formatCode="\$#,##0_);[Red]&quot;($&quot;#,##0\)"/>
    <numFmt numFmtId="183" formatCode="&quot;$&quot;#,##0.00_);[Red]\(&quot;$&quot;#,##0.00\)"/>
    <numFmt numFmtId="184" formatCode="\$#,##0.00_);[Red]&quot;($&quot;#,##0.00\)"/>
    <numFmt numFmtId="185" formatCode="_(&quot;$&quot;* #,##0.00_);_(&quot;$&quot;* \(#,##0.00\);_(&quot;$&quot;* &quot;-&quot;??_);_(@_)"/>
    <numFmt numFmtId="186" formatCode="#,##0_);[Red]\(#,##0\)"/>
    <numFmt numFmtId="187" formatCode="d/\ mmm\ yy"/>
    <numFmt numFmtId="188" formatCode="d\-mmm\-yy\ \ \ h:mm"/>
    <numFmt numFmtId="189" formatCode="d\-mmm\-yy&quot;   &quot;h:mm"/>
    <numFmt numFmtId="190" formatCode="#,##0.0_);\(#,##0.0\)"/>
    <numFmt numFmtId="191" formatCode="#,##0.000_);\(#,##0.000\)"/>
    <numFmt numFmtId="192" formatCode="_ * #,##0_ ;_ * \-#,##0_ ;_ * &quot;-&quot;_ ;_ @_ "/>
    <numFmt numFmtId="193" formatCode="_ * #,##0.00_ ;_ * \-#,##0.00_ ;_ * &quot;-&quot;??_ ;_ @_ "/>
    <numFmt numFmtId="194" formatCode="_-* #,##0.00\ [$€-1]_-;\-* #,##0.00\ [$€-1]_-;_-* &quot;-&quot;??\ [$€-1]_-"/>
    <numFmt numFmtId="195" formatCode="_-* #,##0.00&quot; Kč&quot;_-;\-* #,##0.00&quot; Kč&quot;_-;_-* \-??&quot; Kč&quot;_-;_-@_-"/>
    <numFmt numFmtId="196" formatCode="mmm\-yy_)"/>
    <numFmt numFmtId="197" formatCode="0.0%;\(0.0%\)"/>
    <numFmt numFmtId="198" formatCode="0%_);[Red]\(0%\)"/>
    <numFmt numFmtId="199" formatCode="0.0%_);[Red]\(0.0%\)"/>
    <numFmt numFmtId="200" formatCode="0.0%;[Red]\-0.0%"/>
    <numFmt numFmtId="201" formatCode="0.00%;[Red]\-0.00%"/>
    <numFmt numFmtId="202" formatCode="00##"/>
    <numFmt numFmtId="203" formatCode="#,##0\ _S_k"/>
    <numFmt numFmtId="204" formatCode="###,###,_);[Red]\(###,###,\)"/>
    <numFmt numFmtId="205" formatCode="###,###.0,_);[Red]\(###,###.0,\)"/>
    <numFmt numFmtId="206" formatCode="hh:mm\ AM/PM"/>
    <numFmt numFmtId="207" formatCode="_ &quot;Fr.&quot;\ * #,##0_ ;_ &quot;Fr.&quot;\ * \-#,##0_ ;_ &quot;Fr.&quot;\ * &quot;-&quot;_ ;_ @_ "/>
    <numFmt numFmtId="208" formatCode="_ &quot;Fr.&quot;\ * #,##0.00_ ;_ &quot;Fr.&quot;\ * \-#,##0.00_ ;_ &quot;Fr.&quot;\ * &quot;-&quot;??_ ;_ @_ "/>
    <numFmt numFmtId="209" formatCode="###0_)"/>
    <numFmt numFmtId="210" formatCode="hh:mm\ d\o\p\./\od\p\."/>
  </numFmts>
  <fonts count="116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charset val="238"/>
    </font>
    <font>
      <sz val="10"/>
      <color indexed="12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charset val="238"/>
    </font>
    <font>
      <b/>
      <u/>
      <sz val="12"/>
      <color indexed="10"/>
      <name val="Arial CE"/>
    </font>
    <font>
      <u/>
      <sz val="10"/>
      <color indexed="12"/>
      <name val="Arial CE"/>
      <charset val="238"/>
    </font>
    <font>
      <sz val="10"/>
      <name val="Helv"/>
      <family val="2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color indexed="8"/>
      <name val="Arial"/>
      <family val="2"/>
      <charset val="238"/>
    </font>
    <font>
      <b/>
      <sz val="11"/>
      <name val="Arial CE"/>
      <family val="2"/>
      <charset val="238"/>
    </font>
    <font>
      <sz val="10"/>
      <name val="Helv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b/>
      <sz val="10"/>
      <color indexed="8"/>
      <name val="Arial CE"/>
      <family val="2"/>
      <charset val="238"/>
    </font>
    <font>
      <b/>
      <sz val="8"/>
      <color indexed="8"/>
      <name val="Arial CE"/>
      <family val="2"/>
      <charset val="238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sz val="10"/>
      <name val="Univers (WN)"/>
      <charset val="238"/>
    </font>
    <font>
      <u/>
      <sz val="10"/>
      <color indexed="36"/>
      <name val="Arial CE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1"/>
      <name val="Arial Black"/>
      <family val="2"/>
      <charset val="238"/>
    </font>
    <font>
      <b/>
      <sz val="10"/>
      <name val="Arial Narrow"/>
      <family val="2"/>
      <charset val="238"/>
    </font>
    <font>
      <sz val="10"/>
      <name val="Aharoni"/>
    </font>
    <font>
      <sz val="12"/>
      <name val="Arial CE"/>
      <charset val="238"/>
    </font>
    <font>
      <sz val="11"/>
      <name val="Arial CE"/>
      <family val="2"/>
      <charset val="238"/>
    </font>
    <font>
      <b/>
      <i/>
      <sz val="10"/>
      <name val="Arial CE"/>
      <charset val="238"/>
    </font>
    <font>
      <i/>
      <sz val="10"/>
      <name val="Times New Roman"/>
      <family val="1"/>
    </font>
    <font>
      <sz val="12"/>
      <name val="formata"/>
      <charset val="238"/>
    </font>
    <font>
      <b/>
      <sz val="12"/>
      <name val="formata"/>
      <charset val="238"/>
    </font>
    <font>
      <sz val="10"/>
      <name val="Arial"/>
      <family val="2"/>
    </font>
    <font>
      <sz val="10"/>
      <color rgb="FF000000"/>
      <name val="MS Sans Serif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FF0000"/>
      <name val="Arial CE"/>
      <charset val="238"/>
    </font>
    <font>
      <sz val="10"/>
      <color rgb="FFFF0000"/>
      <name val="Arial CE"/>
      <family val="2"/>
      <charset val="238"/>
    </font>
    <font>
      <sz val="10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b/>
      <sz val="18"/>
      <color rgb="FF003366"/>
      <name val="Cambria"/>
      <family val="1"/>
      <charset val="238"/>
    </font>
    <font>
      <sz val="11"/>
      <color rgb="FF993300"/>
      <name val="Calibri"/>
      <family val="2"/>
      <charset val="238"/>
    </font>
    <font>
      <sz val="10"/>
      <color rgb="FF000000"/>
      <name val="Arial CE"/>
      <charset val="238"/>
    </font>
    <font>
      <sz val="11"/>
      <color rgb="FFFF9900"/>
      <name val="Calibri"/>
      <family val="2"/>
      <charset val="238"/>
    </font>
    <font>
      <sz val="11"/>
      <color rgb="FF008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333333"/>
      <name val="Calibri"/>
      <family val="2"/>
      <charset val="238"/>
    </font>
    <font>
      <i/>
      <sz val="11"/>
      <color rgb="FF808080"/>
      <name val="Calibri"/>
      <family val="2"/>
      <charset val="238"/>
    </font>
  </fonts>
  <fills count="8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gray125">
        <fgColor indexed="22"/>
        <b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53"/>
        <b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42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  <bgColor rgb="FFC0C0C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2769">
    <xf numFmtId="0" fontId="0" fillId="0" borderId="0"/>
    <xf numFmtId="0" fontId="69" fillId="0" borderId="0"/>
    <xf numFmtId="0" fontId="70" fillId="0" borderId="0"/>
    <xf numFmtId="0" fontId="70" fillId="0" borderId="0"/>
    <xf numFmtId="0" fontId="28" fillId="0" borderId="0"/>
    <xf numFmtId="0" fontId="28" fillId="0" borderId="0"/>
    <xf numFmtId="0" fontId="28" fillId="0" borderId="0"/>
    <xf numFmtId="0" fontId="69" fillId="0" borderId="0"/>
    <xf numFmtId="0" fontId="70" fillId="0" borderId="0"/>
    <xf numFmtId="0" fontId="70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70" fillId="0" borderId="0"/>
    <xf numFmtId="0" fontId="70" fillId="0" borderId="0"/>
    <xf numFmtId="0" fontId="51" fillId="0" borderId="0"/>
    <xf numFmtId="0" fontId="51" fillId="0" borderId="0"/>
    <xf numFmtId="0" fontId="51" fillId="0" borderId="0"/>
    <xf numFmtId="0" fontId="69" fillId="0" borderId="0"/>
    <xf numFmtId="0" fontId="44" fillId="0" borderId="0"/>
    <xf numFmtId="0" fontId="69" fillId="0" borderId="0"/>
    <xf numFmtId="0" fontId="20" fillId="0" borderId="0"/>
    <xf numFmtId="0" fontId="44" fillId="0" borderId="0"/>
    <xf numFmtId="0" fontId="44" fillId="0" borderId="0"/>
    <xf numFmtId="0" fontId="71" fillId="0" borderId="0"/>
    <xf numFmtId="0" fontId="63" fillId="0" borderId="0"/>
    <xf numFmtId="0" fontId="44" fillId="0" borderId="0"/>
    <xf numFmtId="0" fontId="63" fillId="0" borderId="0"/>
    <xf numFmtId="0" fontId="63" fillId="0" borderId="0"/>
    <xf numFmtId="0" fontId="63" fillId="0" borderId="0"/>
    <xf numFmtId="0" fontId="69" fillId="0" borderId="0"/>
    <xf numFmtId="0" fontId="69" fillId="0" borderId="0"/>
    <xf numFmtId="0" fontId="63" fillId="0" borderId="0"/>
    <xf numFmtId="49" fontId="20" fillId="0" borderId="0"/>
    <xf numFmtId="49" fontId="72" fillId="0" borderId="0"/>
    <xf numFmtId="49" fontId="72" fillId="0" borderId="0"/>
    <xf numFmtId="49" fontId="72" fillId="0" borderId="0"/>
    <xf numFmtId="49" fontId="20" fillId="0" borderId="0"/>
    <xf numFmtId="0" fontId="44" fillId="0" borderId="0"/>
    <xf numFmtId="0" fontId="63" fillId="0" borderId="0"/>
    <xf numFmtId="0" fontId="63" fillId="0" borderId="0"/>
    <xf numFmtId="0" fontId="63" fillId="0" borderId="0"/>
    <xf numFmtId="0" fontId="71" fillId="0" borderId="0"/>
    <xf numFmtId="0" fontId="73" fillId="0" borderId="0"/>
    <xf numFmtId="0" fontId="44" fillId="0" borderId="0"/>
    <xf numFmtId="0" fontId="63" fillId="0" borderId="0"/>
    <xf numFmtId="0" fontId="71" fillId="0" borderId="0"/>
    <xf numFmtId="0" fontId="44" fillId="0" borderId="0"/>
    <xf numFmtId="0" fontId="20" fillId="0" borderId="0" applyProtection="0"/>
    <xf numFmtId="0" fontId="69" fillId="0" borderId="0"/>
    <xf numFmtId="0" fontId="44" fillId="0" borderId="0"/>
    <xf numFmtId="0" fontId="69" fillId="0" borderId="0"/>
    <xf numFmtId="0" fontId="63" fillId="0" borderId="0"/>
    <xf numFmtId="0" fontId="70" fillId="0" borderId="0"/>
    <xf numFmtId="0" fontId="70" fillId="0" borderId="0"/>
    <xf numFmtId="0" fontId="51" fillId="0" borderId="0"/>
    <xf numFmtId="0" fontId="51" fillId="0" borderId="0"/>
    <xf numFmtId="0" fontId="51" fillId="0" borderId="0"/>
    <xf numFmtId="0" fontId="71" fillId="0" borderId="0"/>
    <xf numFmtId="0" fontId="63" fillId="0" borderId="0"/>
    <xf numFmtId="0" fontId="70" fillId="0" borderId="0"/>
    <xf numFmtId="0" fontId="70" fillId="0" borderId="0"/>
    <xf numFmtId="0" fontId="51" fillId="0" borderId="0"/>
    <xf numFmtId="0" fontId="51" fillId="0" borderId="0"/>
    <xf numFmtId="0" fontId="51" fillId="0" borderId="0"/>
    <xf numFmtId="0" fontId="71" fillId="0" borderId="0"/>
    <xf numFmtId="0" fontId="69" fillId="0" borderId="0"/>
    <xf numFmtId="0" fontId="20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74" fillId="2" borderId="0" applyProtection="0"/>
    <xf numFmtId="0" fontId="74" fillId="2" borderId="0" applyProtection="0"/>
    <xf numFmtId="0" fontId="74" fillId="2" borderId="0" applyProtection="0"/>
    <xf numFmtId="6" fontId="20" fillId="0" borderId="0" applyFont="0" applyFill="0" applyBorder="0" applyAlignment="0" applyProtection="0"/>
    <xf numFmtId="176" fontId="70" fillId="0" borderId="0" applyFill="0" applyBorder="0" applyAlignment="0" applyProtection="0"/>
    <xf numFmtId="176" fontId="70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1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8" fontId="20" fillId="0" borderId="0" applyFont="0" applyFill="0" applyBorder="0" applyAlignment="0" applyProtection="0"/>
    <xf numFmtId="177" fontId="70" fillId="0" borderId="0" applyFill="0" applyBorder="0" applyAlignment="0" applyProtection="0"/>
    <xf numFmtId="177" fontId="70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63" fillId="0" borderId="0"/>
    <xf numFmtId="0" fontId="63" fillId="0" borderId="0"/>
    <xf numFmtId="0" fontId="76" fillId="0" borderId="0" applyProtection="0"/>
    <xf numFmtId="0" fontId="71" fillId="0" borderId="0"/>
    <xf numFmtId="0" fontId="70" fillId="0" borderId="0"/>
    <xf numFmtId="0" fontId="70" fillId="0" borderId="0"/>
    <xf numFmtId="0" fontId="51" fillId="0" borderId="0"/>
    <xf numFmtId="0" fontId="51" fillId="0" borderId="0"/>
    <xf numFmtId="0" fontId="51" fillId="0" borderId="0"/>
    <xf numFmtId="0" fontId="69" fillId="0" borderId="0"/>
    <xf numFmtId="0" fontId="20" fillId="0" borderId="0"/>
    <xf numFmtId="0" fontId="63" fillId="0" borderId="0"/>
    <xf numFmtId="0" fontId="63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71" fillId="0" borderId="0"/>
    <xf numFmtId="0" fontId="70" fillId="0" borderId="0"/>
    <xf numFmtId="0" fontId="70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44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89" fillId="0" borderId="0"/>
    <xf numFmtId="0" fontId="19" fillId="0" borderId="0"/>
    <xf numFmtId="49" fontId="24" fillId="0" borderId="1"/>
    <xf numFmtId="178" fontId="70" fillId="0" borderId="0" applyFont="0" applyFill="0" applyBorder="0" applyAlignment="0" applyProtection="0"/>
    <xf numFmtId="49" fontId="76" fillId="0" borderId="1"/>
    <xf numFmtId="49" fontId="76" fillId="0" borderId="1"/>
    <xf numFmtId="49" fontId="76" fillId="0" borderId="1"/>
    <xf numFmtId="49" fontId="20" fillId="0" borderId="2"/>
    <xf numFmtId="49" fontId="20" fillId="0" borderId="2"/>
    <xf numFmtId="49" fontId="71" fillId="0" borderId="1"/>
    <xf numFmtId="49" fontId="71" fillId="0" borderId="1"/>
    <xf numFmtId="49" fontId="71" fillId="0" borderId="1"/>
    <xf numFmtId="49" fontId="76" fillId="0" borderId="1"/>
    <xf numFmtId="49" fontId="76" fillId="0" borderId="1"/>
    <xf numFmtId="49" fontId="76" fillId="0" borderId="1"/>
    <xf numFmtId="49" fontId="76" fillId="0" borderId="1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8" borderId="0" applyNumberFormat="0" applyBorder="0" applyAlignment="0" applyProtection="0"/>
    <xf numFmtId="0" fontId="25" fillId="7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19" fillId="30" borderId="0" applyNumberFormat="0" applyBorder="0" applyAlignment="0" applyProtection="0"/>
    <xf numFmtId="0" fontId="70" fillId="30" borderId="0" applyNumberFormat="0" applyBorder="0" applyAlignment="0" applyProtection="0"/>
    <xf numFmtId="0" fontId="77" fillId="31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32" borderId="0" applyNumberFormat="0" applyBorder="0" applyAlignment="0" applyProtection="0"/>
    <xf numFmtId="0" fontId="25" fillId="23" borderId="0" applyNumberFormat="0" applyBorder="0" applyAlignment="0" applyProtection="0"/>
    <xf numFmtId="0" fontId="25" fillId="4" borderId="0" applyNumberFormat="0" applyBorder="0" applyAlignment="0" applyProtection="0"/>
    <xf numFmtId="0" fontId="25" fillId="33" borderId="0" applyNumberFormat="0" applyBorder="0" applyAlignment="0" applyProtection="0"/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49" fontId="76" fillId="0" borderId="0">
      <alignment horizontal="left"/>
    </xf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5" borderId="0" applyNumberFormat="0" applyBorder="0" applyAlignment="0" applyProtection="0"/>
    <xf numFmtId="0" fontId="26" fillId="3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70" fillId="0" borderId="0" applyNumberFormat="0" applyFill="0" applyBorder="0" applyAlignment="0"/>
    <xf numFmtId="0" fontId="70" fillId="0" borderId="0">
      <alignment horizontal="right"/>
    </xf>
    <xf numFmtId="179" fontId="79" fillId="0" borderId="0" applyNumberFormat="0" applyFill="0" applyBorder="0" applyAlignment="0"/>
    <xf numFmtId="0" fontId="79" fillId="0" borderId="0" applyNumberFormat="0" applyFill="0" applyBorder="0" applyAlignment="0"/>
    <xf numFmtId="0" fontId="79" fillId="0" borderId="0" applyNumberFormat="0" applyFill="0" applyBorder="0" applyAlignment="0"/>
    <xf numFmtId="179" fontId="30" fillId="0" borderId="0" applyNumberFormat="0" applyFill="0" applyBorder="0" applyAlignment="0"/>
    <xf numFmtId="179" fontId="30" fillId="0" borderId="0" applyNumberFormat="0" applyFill="0" applyBorder="0" applyAlignment="0"/>
    <xf numFmtId="179" fontId="30" fillId="0" borderId="0" applyNumberFormat="0" applyFill="0" applyBorder="0" applyAlignment="0"/>
    <xf numFmtId="1" fontId="8" fillId="0" borderId="3" applyAlignment="0">
      <alignment horizontal="left" vertical="center"/>
    </xf>
    <xf numFmtId="1" fontId="70" fillId="0" borderId="3" applyAlignment="0">
      <alignment horizontal="left" vertical="center"/>
    </xf>
    <xf numFmtId="170" fontId="45" fillId="46" borderId="4" applyNumberFormat="0" applyFont="0" applyFill="0" applyBorder="0" applyAlignment="0">
      <alignment horizontal="center"/>
    </xf>
    <xf numFmtId="170" fontId="70" fillId="46" borderId="4" applyNumberFormat="0" applyFont="0" applyFill="0" applyBorder="0" applyAlignment="0">
      <alignment horizontal="center"/>
    </xf>
    <xf numFmtId="0" fontId="27" fillId="0" borderId="5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9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172" fontId="2" fillId="0" borderId="7" applyNumberFormat="0" applyFont="0" applyFill="0" applyAlignment="0" applyProtection="0">
      <alignment horizontal="right"/>
    </xf>
    <xf numFmtId="180" fontId="70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80" fillId="0" borderId="0" applyBorder="0" applyProtection="0">
      <protection locked="0"/>
    </xf>
    <xf numFmtId="4" fontId="80" fillId="0" borderId="0" applyBorder="0" applyProtection="0">
      <protection locked="0"/>
    </xf>
    <xf numFmtId="4" fontId="80" fillId="0" borderId="0" applyBorder="0" applyProtection="0">
      <protection locked="0"/>
    </xf>
    <xf numFmtId="5" fontId="68" fillId="0" borderId="8" applyNumberFormat="0" applyFont="0" applyAlignment="0" applyProtection="0"/>
    <xf numFmtId="0" fontId="70" fillId="0" borderId="9" applyNumberFormat="0" applyAlignment="0" applyProtection="0"/>
    <xf numFmtId="0" fontId="70" fillId="0" borderId="9" applyNumberFormat="0" applyAlignment="0" applyProtection="0"/>
    <xf numFmtId="5" fontId="79" fillId="0" borderId="8" applyNumberFormat="0" applyFont="0" applyAlignment="0" applyProtection="0"/>
    <xf numFmtId="5" fontId="79" fillId="0" borderId="8" applyNumberFormat="0" applyFont="0" applyAlignment="0" applyProtection="0"/>
    <xf numFmtId="5" fontId="79" fillId="0" borderId="8" applyNumberFormat="0" applyFont="0" applyAlignment="0" applyProtection="0"/>
    <xf numFmtId="164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70" fillId="0" borderId="0" applyFill="0" applyBorder="0" applyAlignment="0" applyProtection="0"/>
    <xf numFmtId="182" fontId="70" fillId="0" borderId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3" fontId="20" fillId="0" borderId="0" applyFont="0" applyFill="0" applyBorder="0" applyAlignment="0" applyProtection="0"/>
    <xf numFmtId="184" fontId="70" fillId="0" borderId="0" applyFill="0" applyBorder="0" applyAlignment="0" applyProtection="0"/>
    <xf numFmtId="184" fontId="70" fillId="0" borderId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78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70" fillId="0" borderId="0"/>
    <xf numFmtId="15" fontId="20" fillId="0" borderId="0" applyFont="0" applyFill="0" applyBorder="0" applyAlignment="0" applyProtection="0">
      <alignment horizontal="left"/>
    </xf>
    <xf numFmtId="187" fontId="70" fillId="0" borderId="0" applyFill="0" applyBorder="0" applyAlignment="0" applyProtection="0"/>
    <xf numFmtId="187" fontId="70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64" fillId="0" borderId="10" applyProtection="0">
      <alignment horizontal="center" vertical="top" wrapText="1"/>
    </xf>
    <xf numFmtId="188" fontId="20" fillId="0" borderId="0" applyFont="0" applyFill="0" applyBorder="0" applyProtection="0">
      <alignment horizontal="left"/>
    </xf>
    <xf numFmtId="189" fontId="70" fillId="0" borderId="0" applyFill="0" applyBorder="0" applyProtection="0">
      <alignment horizontal="left"/>
    </xf>
    <xf numFmtId="189" fontId="70" fillId="0" borderId="0" applyFill="0" applyBorder="0" applyProtection="0">
      <alignment horizontal="left"/>
    </xf>
    <xf numFmtId="188" fontId="31" fillId="0" borderId="0" applyFont="0" applyFill="0" applyBorder="0" applyProtection="0">
      <alignment horizontal="left"/>
    </xf>
    <xf numFmtId="188" fontId="31" fillId="0" borderId="0" applyFont="0" applyFill="0" applyBorder="0" applyProtection="0">
      <alignment horizontal="left"/>
    </xf>
    <xf numFmtId="188" fontId="31" fillId="0" borderId="0" applyFont="0" applyFill="0" applyBorder="0" applyProtection="0">
      <alignment horizontal="left"/>
    </xf>
    <xf numFmtId="190" fontId="20" fillId="0" borderId="0" applyFont="0" applyFill="0" applyBorder="0" applyAlignment="0" applyProtection="0">
      <protection locked="0"/>
    </xf>
    <xf numFmtId="190" fontId="70" fillId="0" borderId="0" applyFill="0" applyBorder="0" applyAlignment="0" applyProtection="0"/>
    <xf numFmtId="190" fontId="70" fillId="0" borderId="0" applyFill="0" applyBorder="0" applyAlignment="0" applyProtection="0"/>
    <xf numFmtId="190" fontId="32" fillId="0" borderId="0" applyFont="0" applyFill="0" applyBorder="0" applyAlignment="0" applyProtection="0">
      <protection locked="0"/>
    </xf>
    <xf numFmtId="190" fontId="32" fillId="0" borderId="0" applyFont="0" applyFill="0" applyBorder="0" applyAlignment="0" applyProtection="0">
      <protection locked="0"/>
    </xf>
    <xf numFmtId="190" fontId="32" fillId="0" borderId="0" applyFont="0" applyFill="0" applyBorder="0" applyAlignment="0" applyProtection="0">
      <protection locked="0"/>
    </xf>
    <xf numFmtId="39" fontId="71" fillId="0" borderId="0" applyFont="0" applyFill="0" applyBorder="0" applyAlignment="0" applyProtection="0"/>
    <xf numFmtId="39" fontId="70" fillId="0" borderId="0" applyFill="0" applyBorder="0" applyAlignment="0" applyProtection="0"/>
    <xf numFmtId="39" fontId="70" fillId="0" borderId="0" applyFill="0" applyBorder="0" applyAlignment="0" applyProtection="0"/>
    <xf numFmtId="39" fontId="51" fillId="0" borderId="0" applyFont="0" applyFill="0" applyBorder="0" applyAlignment="0" applyProtection="0"/>
    <xf numFmtId="39" fontId="51" fillId="0" borderId="0" applyFont="0" applyFill="0" applyBorder="0" applyAlignment="0" applyProtection="0"/>
    <xf numFmtId="39" fontId="51" fillId="0" borderId="0" applyFont="0" applyFill="0" applyBorder="0" applyAlignment="0" applyProtection="0"/>
    <xf numFmtId="191" fontId="20" fillId="0" borderId="0" applyFont="0" applyFill="0" applyBorder="0" applyAlignment="0"/>
    <xf numFmtId="191" fontId="70" fillId="0" borderId="0" applyFill="0" applyBorder="0" applyAlignment="0"/>
    <xf numFmtId="191" fontId="70" fillId="0" borderId="0" applyFill="0" applyBorder="0" applyAlignment="0"/>
    <xf numFmtId="191" fontId="19" fillId="0" borderId="0" applyFont="0" applyFill="0" applyBorder="0" applyAlignment="0"/>
    <xf numFmtId="191" fontId="19" fillId="0" borderId="0" applyFont="0" applyFill="0" applyBorder="0" applyAlignment="0"/>
    <xf numFmtId="191" fontId="19" fillId="0" borderId="0" applyFont="0" applyFill="0" applyBorder="0" applyAlignment="0"/>
    <xf numFmtId="0" fontId="46" fillId="0" borderId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36" fillId="22" borderId="0" applyNumberFormat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4" fontId="70" fillId="0" borderId="0" applyFont="0" applyFill="0" applyBorder="0" applyAlignment="0" applyProtection="0"/>
    <xf numFmtId="0" fontId="19" fillId="0" borderId="0"/>
    <xf numFmtId="0" fontId="70" fillId="0" borderId="0"/>
    <xf numFmtId="4" fontId="24" fillId="0" borderId="0" applyFont="0" applyFill="0" applyBorder="0" applyAlignment="0" applyProtection="0"/>
    <xf numFmtId="0" fontId="70" fillId="0" borderId="0"/>
    <xf numFmtId="49" fontId="65" fillId="47" borderId="0" applyBorder="0" applyProtection="0">
      <alignment horizontal="left"/>
    </xf>
    <xf numFmtId="0" fontId="57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37" fontId="20" fillId="0" borderId="0" applyFill="0" applyBorder="0" applyAlignment="0">
      <protection locked="0"/>
    </xf>
    <xf numFmtId="166" fontId="20" fillId="0" borderId="11" applyFill="0" applyBorder="0" applyAlignment="0">
      <alignment horizontal="center"/>
      <protection locked="0"/>
    </xf>
    <xf numFmtId="166" fontId="20" fillId="0" borderId="0" applyFill="0" applyBorder="0" applyAlignment="0">
      <protection locked="0"/>
    </xf>
    <xf numFmtId="166" fontId="20" fillId="0" borderId="0" applyFill="0" applyBorder="0" applyAlignment="0">
      <protection locked="0"/>
    </xf>
    <xf numFmtId="166" fontId="81" fillId="0" borderId="11" applyFill="0" applyBorder="0" applyAlignment="0">
      <alignment horizontal="center"/>
      <protection locked="0"/>
    </xf>
    <xf numFmtId="166" fontId="81" fillId="0" borderId="11" applyFill="0" applyBorder="0" applyAlignment="0">
      <alignment horizontal="center"/>
      <protection locked="0"/>
    </xf>
    <xf numFmtId="166" fontId="81" fillId="0" borderId="11" applyFill="0" applyBorder="0" applyAlignment="0">
      <alignment horizontal="center"/>
      <protection locked="0"/>
    </xf>
    <xf numFmtId="190" fontId="20" fillId="0" borderId="0" applyFill="0" applyBorder="0" applyAlignment="0">
      <protection locked="0"/>
    </xf>
    <xf numFmtId="190" fontId="81" fillId="0" borderId="0" applyFill="0" applyBorder="0" applyAlignment="0">
      <protection locked="0"/>
    </xf>
    <xf numFmtId="190" fontId="81" fillId="0" borderId="0" applyFill="0" applyBorder="0" applyAlignment="0">
      <protection locked="0"/>
    </xf>
    <xf numFmtId="190" fontId="81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91" fontId="20" fillId="0" borderId="0" applyFill="0" applyBorder="0" applyAlignment="0" applyProtection="0">
      <protection locked="0"/>
    </xf>
    <xf numFmtId="191" fontId="20" fillId="0" borderId="0" applyFill="0" applyBorder="0" applyAlignment="0" applyProtection="0"/>
    <xf numFmtId="191" fontId="20" fillId="0" borderId="0" applyFill="0" applyBorder="0" applyAlignment="0" applyProtection="0"/>
    <xf numFmtId="191" fontId="81" fillId="0" borderId="0" applyFill="0" applyBorder="0" applyAlignment="0" applyProtection="0">
      <protection locked="0"/>
    </xf>
    <xf numFmtId="191" fontId="81" fillId="0" borderId="0" applyFill="0" applyBorder="0" applyAlignment="0" applyProtection="0">
      <protection locked="0"/>
    </xf>
    <xf numFmtId="191" fontId="81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81" fillId="0" borderId="0" applyFill="0" applyBorder="0" applyAlignment="0">
      <protection locked="0"/>
    </xf>
    <xf numFmtId="37" fontId="81" fillId="0" borderId="0" applyFill="0" applyBorder="0" applyAlignment="0">
      <protection locked="0"/>
    </xf>
    <xf numFmtId="37" fontId="81" fillId="0" borderId="0" applyFill="0" applyBorder="0" applyAlignment="0">
      <protection locked="0"/>
    </xf>
    <xf numFmtId="0" fontId="29" fillId="48" borderId="12" applyNumberFormat="0" applyAlignment="0" applyProtection="0"/>
    <xf numFmtId="0" fontId="29" fillId="48" borderId="12" applyNumberFormat="0" applyAlignment="0" applyProtection="0"/>
    <xf numFmtId="0" fontId="70" fillId="49" borderId="12" applyNumberFormat="0" applyAlignment="0" applyProtection="0"/>
    <xf numFmtId="0" fontId="70" fillId="49" borderId="12" applyNumberFormat="0" applyAlignment="0" applyProtection="0"/>
    <xf numFmtId="0" fontId="70" fillId="49" borderId="12" applyNumberFormat="0" applyAlignment="0" applyProtection="0"/>
    <xf numFmtId="0" fontId="70" fillId="49" borderId="12" applyNumberFormat="0" applyAlignment="0" applyProtection="0"/>
    <xf numFmtId="0" fontId="70" fillId="49" borderId="12" applyNumberFormat="0" applyAlignment="0" applyProtection="0"/>
    <xf numFmtId="0" fontId="70" fillId="49" borderId="12" applyNumberFormat="0" applyAlignment="0" applyProtection="0"/>
    <xf numFmtId="0" fontId="70" fillId="49" borderId="12" applyNumberFormat="0" applyAlignment="0" applyProtection="0"/>
    <xf numFmtId="0" fontId="70" fillId="49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19" fillId="49" borderId="12" applyNumberFormat="0" applyAlignment="0" applyProtection="0"/>
    <xf numFmtId="0" fontId="70" fillId="49" borderId="12" applyNumberFormat="0" applyAlignment="0" applyProtection="0"/>
    <xf numFmtId="0" fontId="70" fillId="49" borderId="12" applyNumberFormat="0" applyAlignment="0" applyProtection="0"/>
    <xf numFmtId="0" fontId="70" fillId="49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70" fillId="50" borderId="12" applyNumberFormat="0" applyAlignment="0" applyProtection="0"/>
    <xf numFmtId="0" fontId="47" fillId="0" borderId="13" applyNumberFormat="0" applyFont="0" applyFill="0" applyAlignment="0" applyProtection="0">
      <alignment horizontal="left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70" fillId="0" borderId="13" applyNumberFormat="0" applyFont="0" applyFill="0" applyAlignment="0" applyProtection="0">
      <alignment horizontal="left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173" fontId="91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0" fillId="0" borderId="0" applyFont="0" applyFill="0" applyBorder="0" applyAlignment="0" applyProtection="0"/>
    <xf numFmtId="195" fontId="70" fillId="0" borderId="0" applyFill="0" applyBorder="0" applyAlignment="0" applyProtection="0"/>
    <xf numFmtId="195" fontId="70" fillId="0" borderId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195" fontId="20" fillId="0" borderId="0" applyFill="0" applyBorder="0" applyAlignment="0" applyProtection="0"/>
    <xf numFmtId="49" fontId="2" fillId="0" borderId="14" applyBorder="0" applyProtection="0">
      <alignment horizontal="left"/>
    </xf>
    <xf numFmtId="167" fontId="2" fillId="0" borderId="0" applyBorder="0" applyProtection="0"/>
    <xf numFmtId="0" fontId="70" fillId="0" borderId="0">
      <alignment horizontal="center"/>
    </xf>
    <xf numFmtId="196" fontId="75" fillId="0" borderId="0" applyFont="0" applyFill="0" applyBorder="0" applyAlignment="0" applyProtection="0"/>
    <xf numFmtId="196" fontId="70" fillId="0" borderId="0" applyFill="0" applyBorder="0" applyAlignment="0" applyProtection="0"/>
    <xf numFmtId="196" fontId="70" fillId="0" borderId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9" fontId="48" fillId="0" borderId="15" applyNumberFormat="0">
      <alignment horizontal="left" vertical="center"/>
    </xf>
    <xf numFmtId="0" fontId="30" fillId="0" borderId="16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49" fontId="70" fillId="0" borderId="15" applyNumberFormat="0">
      <alignment horizontal="left" vertical="center"/>
    </xf>
    <xf numFmtId="0" fontId="31" fillId="0" borderId="18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32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9" fontId="70" fillId="0" borderId="15" applyNumberFormat="0">
      <alignment horizontal="left" vertical="center"/>
    </xf>
    <xf numFmtId="49" fontId="70" fillId="0" borderId="15" applyNumberFormat="0">
      <alignment horizontal="left" vertical="center"/>
    </xf>
    <xf numFmtId="49" fontId="70" fillId="0" borderId="15" applyNumberFormat="0">
      <alignment horizontal="left" vertical="center"/>
    </xf>
    <xf numFmtId="49" fontId="70" fillId="0" borderId="15" applyNumberFormat="0">
      <alignment horizontal="left" vertical="center"/>
    </xf>
    <xf numFmtId="49" fontId="70" fillId="0" borderId="15" applyNumberFormat="0">
      <alignment horizontal="left" vertical="center"/>
    </xf>
    <xf numFmtId="4" fontId="70" fillId="0" borderId="0" applyFill="0" applyBorder="0" applyProtection="0">
      <alignment horizontal="right"/>
    </xf>
    <xf numFmtId="4" fontId="70" fillId="0" borderId="0" applyFill="0" applyBorder="0" applyProtection="0"/>
    <xf numFmtId="4" fontId="70" fillId="0" borderId="0" applyFill="0" applyBorder="0" applyProtection="0"/>
    <xf numFmtId="4" fontId="70" fillId="0" borderId="0" applyFill="0" applyBorder="0" applyProtection="0"/>
    <xf numFmtId="0" fontId="20" fillId="0" borderId="23" applyBorder="0" applyAlignment="0">
      <alignment horizontal="center" vertical="center"/>
    </xf>
    <xf numFmtId="0" fontId="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9" fontId="62" fillId="0" borderId="0" applyBorder="0" applyProtection="0"/>
    <xf numFmtId="0" fontId="2" fillId="0" borderId="14" applyBorder="0" applyProtection="0">
      <alignment horizontal="left"/>
      <protection locked="0"/>
    </xf>
    <xf numFmtId="0" fontId="51" fillId="24" borderId="0" applyNumberFormat="0" applyBorder="0" applyAlignment="0" applyProtection="0"/>
    <xf numFmtId="0" fontId="34" fillId="24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66" fillId="0" borderId="2">
      <alignment horizontal="justify" vertical="center" wrapText="1"/>
      <protection locked="0"/>
    </xf>
    <xf numFmtId="179" fontId="20" fillId="0" borderId="0" applyFill="0" applyBorder="0" applyAlignment="0"/>
    <xf numFmtId="179" fontId="82" fillId="0" borderId="0" applyFill="0" applyBorder="0" applyAlignment="0"/>
    <xf numFmtId="179" fontId="82" fillId="0" borderId="0" applyFill="0" applyBorder="0" applyAlignment="0"/>
    <xf numFmtId="179" fontId="82" fillId="0" borderId="0" applyFill="0" applyBorder="0" applyAlignment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0" fillId="0" borderId="0"/>
    <xf numFmtId="0" fontId="70" fillId="0" borderId="0"/>
    <xf numFmtId="0" fontId="70" fillId="0" borderId="0"/>
    <xf numFmtId="0" fontId="83" fillId="0" borderId="0"/>
    <xf numFmtId="0" fontId="24" fillId="0" borderId="0"/>
    <xf numFmtId="0" fontId="70" fillId="0" borderId="0"/>
    <xf numFmtId="0" fontId="70" fillId="0" borderId="0"/>
    <xf numFmtId="0" fontId="92" fillId="0" borderId="0"/>
    <xf numFmtId="0" fontId="70" fillId="0" borderId="0"/>
    <xf numFmtId="0" fontId="70" fillId="0" borderId="0"/>
    <xf numFmtId="0" fontId="92" fillId="0" borderId="0"/>
    <xf numFmtId="0" fontId="70" fillId="0" borderId="0"/>
    <xf numFmtId="0" fontId="70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70" fillId="0" borderId="0"/>
    <xf numFmtId="0" fontId="70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76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19" fillId="0" borderId="0"/>
    <xf numFmtId="0" fontId="24" fillId="0" borderId="0"/>
    <xf numFmtId="0" fontId="19" fillId="0" borderId="0"/>
    <xf numFmtId="0" fontId="19" fillId="0" borderId="0" applyFill="0"/>
    <xf numFmtId="0" fontId="76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19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87" fillId="0" borderId="0"/>
    <xf numFmtId="0" fontId="20" fillId="0" borderId="0"/>
    <xf numFmtId="0" fontId="20" fillId="0" borderId="0"/>
    <xf numFmtId="0" fontId="9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24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70" fillId="0" borderId="0" applyProtection="0"/>
    <xf numFmtId="0" fontId="70" fillId="0" borderId="0" applyProtection="0"/>
    <xf numFmtId="0" fontId="70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5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0" fillId="0" borderId="0"/>
    <xf numFmtId="0" fontId="70" fillId="0" borderId="0"/>
    <xf numFmtId="0" fontId="70" fillId="0" borderId="0" applyProtection="0"/>
    <xf numFmtId="0" fontId="12" fillId="0" borderId="0"/>
    <xf numFmtId="0" fontId="24" fillId="0" borderId="0"/>
    <xf numFmtId="197" fontId="20" fillId="0" borderId="24" applyFont="0" applyFill="0" applyBorder="0" applyAlignment="0" applyProtection="0">
      <alignment horizontal="right"/>
    </xf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7" fontId="20" fillId="0" borderId="24" applyFont="0" applyFill="0" applyBorder="0" applyAlignment="0" applyProtection="0">
      <alignment horizontal="right"/>
    </xf>
    <xf numFmtId="197" fontId="70" fillId="0" borderId="0" applyFill="0" applyBorder="0" applyAlignment="0" applyProtection="0"/>
    <xf numFmtId="197" fontId="70" fillId="0" borderId="0" applyFill="0" applyBorder="0" applyAlignment="0" applyProtection="0"/>
    <xf numFmtId="198" fontId="20" fillId="0" borderId="0" applyFont="0" applyFill="0" applyBorder="0" applyAlignment="0" applyProtection="0"/>
    <xf numFmtId="198" fontId="70" fillId="0" borderId="0" applyFill="0" applyBorder="0" applyAlignment="0" applyProtection="0"/>
    <xf numFmtId="198" fontId="70" fillId="0" borderId="0" applyFill="0" applyBorder="0" applyAlignment="0" applyProtection="0"/>
    <xf numFmtId="199" fontId="20" fillId="0" borderId="0" applyFont="0" applyFill="0" applyBorder="0" applyAlignment="0" applyProtection="0"/>
    <xf numFmtId="199" fontId="70" fillId="0" borderId="0" applyFill="0" applyBorder="0" applyAlignment="0" applyProtection="0"/>
    <xf numFmtId="199" fontId="70" fillId="0" borderId="0" applyFill="0" applyBorder="0" applyAlignment="0" applyProtection="0"/>
    <xf numFmtId="200" fontId="20" fillId="0" borderId="0" applyFont="0" applyFill="0" applyBorder="0" applyAlignment="0" applyProtection="0"/>
    <xf numFmtId="200" fontId="70" fillId="0" borderId="0" applyFill="0" applyBorder="0" applyAlignment="0" applyProtection="0"/>
    <xf numFmtId="200" fontId="70" fillId="0" borderId="0" applyFill="0" applyBorder="0" applyAlignment="0" applyProtection="0"/>
    <xf numFmtId="201" fontId="20" fillId="0" borderId="0" applyFont="0" applyFill="0" applyBorder="0" applyAlignment="0" applyProtection="0"/>
    <xf numFmtId="201" fontId="70" fillId="0" borderId="0" applyFill="0" applyBorder="0" applyAlignment="0" applyProtection="0"/>
    <xf numFmtId="201" fontId="70" fillId="0" borderId="0" applyFill="0" applyBorder="0" applyAlignment="0" applyProtection="0"/>
    <xf numFmtId="10" fontId="20" fillId="0" borderId="0" applyFont="0" applyFill="0" applyBorder="0" applyAlignment="0" applyProtection="0"/>
    <xf numFmtId="0" fontId="85" fillId="0" borderId="25"/>
    <xf numFmtId="0" fontId="70" fillId="0" borderId="0"/>
    <xf numFmtId="0" fontId="66" fillId="0" borderId="7" applyNumberFormat="0" applyFont="0" applyFill="0" applyAlignment="0" applyProtection="0"/>
    <xf numFmtId="0" fontId="66" fillId="0" borderId="2" applyProtection="0">
      <alignment vertical="center"/>
    </xf>
    <xf numFmtId="49" fontId="70" fillId="0" borderId="0">
      <alignment horizontal="left"/>
    </xf>
    <xf numFmtId="0" fontId="67" fillId="0" borderId="2" applyProtection="0">
      <alignment horizontal="justify" vertical="center" wrapText="1"/>
    </xf>
    <xf numFmtId="202" fontId="70" fillId="0" borderId="0" applyProtection="0">
      <alignment horizontal="left"/>
    </xf>
    <xf numFmtId="0" fontId="24" fillId="6" borderId="26" applyNumberFormat="0" applyFon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70" fillId="15" borderId="26" applyNumberFormat="0" applyAlignment="0" applyProtection="0"/>
    <xf numFmtId="0" fontId="52" fillId="0" borderId="27" applyNumberFormat="0" applyFill="0" applyAlignment="0" applyProtection="0"/>
    <xf numFmtId="9" fontId="9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35" fillId="0" borderId="28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3" fontId="53" fillId="0" borderId="1" applyFill="0">
      <alignment horizontal="right" vertical="center"/>
    </xf>
    <xf numFmtId="3" fontId="53" fillId="0" borderId="1" applyFill="0">
      <alignment horizontal="right" vertical="center"/>
    </xf>
    <xf numFmtId="0" fontId="54" fillId="0" borderId="2">
      <alignment horizontal="left" vertical="center" wrapText="1" indent="1"/>
    </xf>
    <xf numFmtId="0" fontId="54" fillId="0" borderId="2">
      <alignment horizontal="left" vertical="center" wrapText="1" indent="1"/>
    </xf>
    <xf numFmtId="0" fontId="56" fillId="0" borderId="0" applyNumberFormat="0" applyFill="0" applyBorder="0" applyAlignment="0" applyProtection="0"/>
    <xf numFmtId="38" fontId="20" fillId="51" borderId="0" applyNumberFormat="0" applyFon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49" fillId="0" borderId="0"/>
    <xf numFmtId="3" fontId="64" fillId="0" borderId="0">
      <alignment horizontal="right" vertical="top"/>
      <protection locked="0"/>
    </xf>
    <xf numFmtId="1" fontId="76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4" fillId="0" borderId="0">
      <alignment horizontal="center" vertical="center"/>
      <protection locked="0"/>
    </xf>
    <xf numFmtId="0" fontId="27" fillId="0" borderId="6" applyNumberFormat="0" applyFill="0" applyAlignment="0" applyProtection="0"/>
    <xf numFmtId="0" fontId="36" fillId="8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86" fillId="0" borderId="0"/>
    <xf numFmtId="0" fontId="68" fillId="0" borderId="0"/>
    <xf numFmtId="4" fontId="70" fillId="0" borderId="0" applyFill="0" applyBorder="0" applyProtection="0">
      <alignment horizontal="left"/>
    </xf>
    <xf numFmtId="4" fontId="70" fillId="0" borderId="0" applyFill="0" applyBorder="0" applyProtection="0"/>
    <xf numFmtId="4" fontId="70" fillId="0" borderId="0" applyFill="0" applyBorder="0" applyProtection="0"/>
    <xf numFmtId="4" fontId="70" fillId="0" borderId="0" applyFill="0" applyProtection="0"/>
    <xf numFmtId="4" fontId="70" fillId="0" borderId="0" applyFill="0" applyBorder="0" applyProtection="0"/>
    <xf numFmtId="4" fontId="70" fillId="0" borderId="0" applyFill="0" applyBorder="0" applyProtection="0"/>
    <xf numFmtId="0" fontId="70" fillId="53" borderId="0">
      <alignment horizontal="left"/>
    </xf>
    <xf numFmtId="0" fontId="70" fillId="54" borderId="0"/>
    <xf numFmtId="0" fontId="44" fillId="0" borderId="0"/>
    <xf numFmtId="0" fontId="63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71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200" fontId="20" fillId="0" borderId="0" applyFill="0" applyBorder="0" applyAlignment="0" applyProtection="0"/>
    <xf numFmtId="200" fontId="70" fillId="0" borderId="0" applyFill="0" applyBorder="0" applyAlignment="0" applyProtection="0"/>
    <xf numFmtId="200" fontId="70" fillId="0" borderId="0" applyFill="0" applyBorder="0" applyAlignment="0" applyProtection="0"/>
    <xf numFmtId="38" fontId="70" fillId="0" borderId="0" applyFill="0" applyBorder="0" applyAlignment="0" applyProtection="0"/>
    <xf numFmtId="38" fontId="70" fillId="0" borderId="0" applyFill="0" applyBorder="0" applyAlignment="0" applyProtection="0"/>
    <xf numFmtId="203" fontId="43" fillId="0" borderId="29">
      <alignment vertical="top" wrapText="1"/>
      <protection locked="0"/>
    </xf>
    <xf numFmtId="49" fontId="70" fillId="0" borderId="0" applyFill="0" applyBorder="0" applyProtection="0"/>
    <xf numFmtId="0" fontId="3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04" fontId="20" fillId="0" borderId="0" applyFont="0" applyFill="0" applyBorder="0" applyAlignment="0" applyProtection="0"/>
    <xf numFmtId="204" fontId="70" fillId="0" borderId="0" applyFill="0" applyBorder="0" applyAlignment="0" applyProtection="0"/>
    <xf numFmtId="204" fontId="70" fillId="0" borderId="0" applyFill="0" applyBorder="0" applyAlignment="0" applyProtection="0"/>
    <xf numFmtId="205" fontId="20" fillId="0" borderId="0" applyFont="0" applyFill="0" applyBorder="0" applyAlignment="0" applyProtection="0"/>
    <xf numFmtId="205" fontId="70" fillId="0" borderId="0" applyFill="0" applyBorder="0" applyAlignment="0" applyProtection="0"/>
    <xf numFmtId="205" fontId="70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6" fontId="70" fillId="0" borderId="0" applyFill="0" applyBorder="0" applyAlignment="0" applyProtection="0"/>
    <xf numFmtId="206" fontId="70" fillId="0" borderId="0" applyFill="0" applyBorder="0" applyAlignment="0" applyProtection="0"/>
    <xf numFmtId="206" fontId="70" fillId="0" borderId="0" applyFill="0" applyBorder="0" applyAlignment="0" applyProtection="0"/>
    <xf numFmtId="206" fontId="70" fillId="0" borderId="0" applyFill="0" applyBorder="0" applyAlignment="0" applyProtection="0"/>
    <xf numFmtId="206" fontId="70" fillId="0" borderId="0" applyFill="0" applyBorder="0" applyAlignment="0" applyProtection="0"/>
    <xf numFmtId="206" fontId="70" fillId="0" borderId="0" applyFill="0" applyBorder="0" applyAlignment="0" applyProtection="0"/>
    <xf numFmtId="206" fontId="70" fillId="0" borderId="0" applyFill="0" applyBorder="0" applyAlignment="0" applyProtection="0"/>
    <xf numFmtId="206" fontId="70" fillId="0" borderId="0" applyFill="0" applyBorder="0" applyAlignment="0" applyProtection="0"/>
    <xf numFmtId="206" fontId="70" fillId="0" borderId="0" applyFill="0" applyBorder="0" applyAlignment="0" applyProtection="0"/>
    <xf numFmtId="206" fontId="70" fillId="0" borderId="0" applyFill="0" applyBorder="0" applyAlignment="0" applyProtection="0"/>
    <xf numFmtId="206" fontId="70" fillId="0" borderId="0" applyFill="0" applyBorder="0" applyAlignment="0" applyProtection="0"/>
    <xf numFmtId="206" fontId="70" fillId="0" borderId="0" applyFill="0" applyBorder="0" applyAlignment="0" applyProtection="0"/>
    <xf numFmtId="0" fontId="50" fillId="0" borderId="0" applyNumberFormat="0" applyFill="0" applyBorder="0" applyAlignment="0" applyProtection="0"/>
    <xf numFmtId="38" fontId="20" fillId="0" borderId="30" applyNumberFormat="0" applyFont="0" applyFill="0" applyAlignment="0" applyProtection="0"/>
    <xf numFmtId="0" fontId="70" fillId="0" borderId="31" applyNumberFormat="0" applyFill="0" applyAlignment="0" applyProtection="0"/>
    <xf numFmtId="0" fontId="70" fillId="0" borderId="31" applyNumberFormat="0" applyFill="0" applyAlignment="0" applyProtection="0"/>
    <xf numFmtId="0" fontId="70" fillId="0" borderId="0"/>
    <xf numFmtId="0" fontId="70" fillId="2" borderId="32">
      <alignment vertical="center"/>
    </xf>
    <xf numFmtId="10" fontId="20" fillId="0" borderId="33" applyNumberFormat="0" applyFon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37" fillId="24" borderId="35" applyNumberFormat="0" applyAlignment="0" applyProtection="0"/>
    <xf numFmtId="0" fontId="70" fillId="12" borderId="35" applyNumberFormat="0" applyAlignment="0" applyProtection="0"/>
    <xf numFmtId="0" fontId="70" fillId="13" borderId="35" applyNumberFormat="0" applyAlignment="0" applyProtection="0"/>
    <xf numFmtId="0" fontId="70" fillId="13" borderId="35" applyNumberFormat="0" applyAlignment="0" applyProtection="0"/>
    <xf numFmtId="0" fontId="70" fillId="12" borderId="35" applyNumberFormat="0" applyAlignment="0" applyProtection="0"/>
    <xf numFmtId="0" fontId="70" fillId="12" borderId="35" applyNumberFormat="0" applyAlignment="0" applyProtection="0"/>
    <xf numFmtId="0" fontId="70" fillId="12" borderId="35" applyNumberFormat="0" applyAlignment="0" applyProtection="0"/>
    <xf numFmtId="0" fontId="70" fillId="12" borderId="35" applyNumberFormat="0" applyAlignment="0" applyProtection="0"/>
    <xf numFmtId="0" fontId="70" fillId="12" borderId="35" applyNumberFormat="0" applyAlignment="0" applyProtection="0"/>
    <xf numFmtId="0" fontId="70" fillId="13" borderId="35" applyNumberFormat="0" applyAlignment="0" applyProtection="0"/>
    <xf numFmtId="0" fontId="70" fillId="13" borderId="35" applyNumberFormat="0" applyAlignment="0" applyProtection="0"/>
    <xf numFmtId="0" fontId="70" fillId="13" borderId="35" applyNumberFormat="0" applyAlignment="0" applyProtection="0"/>
    <xf numFmtId="0" fontId="70" fillId="13" borderId="35" applyNumberFormat="0" applyAlignment="0" applyProtection="0"/>
    <xf numFmtId="0" fontId="70" fillId="13" borderId="35" applyNumberFormat="0" applyAlignment="0" applyProtection="0"/>
    <xf numFmtId="0" fontId="70" fillId="13" borderId="35" applyNumberFormat="0" applyAlignment="0" applyProtection="0"/>
    <xf numFmtId="0" fontId="70" fillId="13" borderId="35" applyNumberFormat="0" applyAlignment="0" applyProtection="0"/>
    <xf numFmtId="0" fontId="70" fillId="13" borderId="35" applyNumberFormat="0" applyAlignment="0" applyProtection="0"/>
    <xf numFmtId="0" fontId="70" fillId="13" borderId="35" applyNumberFormat="0" applyAlignment="0" applyProtection="0"/>
    <xf numFmtId="0" fontId="70" fillId="13" borderId="35" applyNumberFormat="0" applyAlignment="0" applyProtection="0"/>
    <xf numFmtId="0" fontId="70" fillId="13" borderId="35" applyNumberFormat="0" applyAlignment="0" applyProtection="0"/>
    <xf numFmtId="0" fontId="70" fillId="13" borderId="35" applyNumberFormat="0" applyAlignment="0" applyProtection="0"/>
    <xf numFmtId="0" fontId="21" fillId="0" borderId="0"/>
    <xf numFmtId="0" fontId="2" fillId="0" borderId="0"/>
    <xf numFmtId="0" fontId="38" fillId="55" borderId="35" applyNumberFormat="0" applyAlignment="0" applyProtection="0"/>
    <xf numFmtId="0" fontId="70" fillId="9" borderId="35" applyNumberFormat="0" applyAlignment="0" applyProtection="0"/>
    <xf numFmtId="0" fontId="70" fillId="10" borderId="35" applyNumberFormat="0" applyAlignment="0" applyProtection="0"/>
    <xf numFmtId="0" fontId="70" fillId="10" borderId="35" applyNumberFormat="0" applyAlignment="0" applyProtection="0"/>
    <xf numFmtId="0" fontId="70" fillId="9" borderId="35" applyNumberFormat="0" applyAlignment="0" applyProtection="0"/>
    <xf numFmtId="0" fontId="70" fillId="9" borderId="35" applyNumberFormat="0" applyAlignment="0" applyProtection="0"/>
    <xf numFmtId="0" fontId="70" fillId="9" borderId="35" applyNumberFormat="0" applyAlignment="0" applyProtection="0"/>
    <xf numFmtId="0" fontId="70" fillId="9" borderId="35" applyNumberFormat="0" applyAlignment="0" applyProtection="0"/>
    <xf numFmtId="0" fontId="70" fillId="9" borderId="35" applyNumberFormat="0" applyAlignment="0" applyProtection="0"/>
    <xf numFmtId="0" fontId="70" fillId="25" borderId="35" applyNumberFormat="0" applyAlignment="0" applyProtection="0"/>
    <xf numFmtId="0" fontId="70" fillId="25" borderId="35" applyNumberFormat="0" applyAlignment="0" applyProtection="0"/>
    <xf numFmtId="0" fontId="70" fillId="25" borderId="35" applyNumberFormat="0" applyAlignment="0" applyProtection="0"/>
    <xf numFmtId="0" fontId="70" fillId="25" borderId="35" applyNumberFormat="0" applyAlignment="0" applyProtection="0"/>
    <xf numFmtId="0" fontId="70" fillId="25" borderId="35" applyNumberFormat="0" applyAlignment="0" applyProtection="0"/>
    <xf numFmtId="0" fontId="70" fillId="25" borderId="35" applyNumberFormat="0" applyAlignment="0" applyProtection="0"/>
    <xf numFmtId="0" fontId="70" fillId="25" borderId="35" applyNumberFormat="0" applyAlignment="0" applyProtection="0"/>
    <xf numFmtId="0" fontId="70" fillId="25" borderId="35" applyNumberFormat="0" applyAlignment="0" applyProtection="0"/>
    <xf numFmtId="0" fontId="70" fillId="25" borderId="35" applyNumberFormat="0" applyAlignment="0" applyProtection="0"/>
    <xf numFmtId="0" fontId="70" fillId="25" borderId="35" applyNumberFormat="0" applyAlignment="0" applyProtection="0"/>
    <xf numFmtId="0" fontId="70" fillId="25" borderId="35" applyNumberFormat="0" applyAlignment="0" applyProtection="0"/>
    <xf numFmtId="0" fontId="70" fillId="25" borderId="35" applyNumberFormat="0" applyAlignment="0" applyProtection="0"/>
    <xf numFmtId="0" fontId="39" fillId="55" borderId="36" applyNumberFormat="0" applyAlignment="0" applyProtection="0"/>
    <xf numFmtId="0" fontId="70" fillId="9" borderId="36" applyNumberFormat="0" applyAlignment="0" applyProtection="0"/>
    <xf numFmtId="0" fontId="70" fillId="10" borderId="36" applyNumberFormat="0" applyAlignment="0" applyProtection="0"/>
    <xf numFmtId="0" fontId="70" fillId="10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25" borderId="36" applyNumberFormat="0" applyAlignment="0" applyProtection="0"/>
    <xf numFmtId="0" fontId="70" fillId="25" borderId="36" applyNumberFormat="0" applyAlignment="0" applyProtection="0"/>
    <xf numFmtId="0" fontId="70" fillId="25" borderId="36" applyNumberFormat="0" applyAlignment="0" applyProtection="0"/>
    <xf numFmtId="0" fontId="70" fillId="25" borderId="36" applyNumberFormat="0" applyAlignment="0" applyProtection="0"/>
    <xf numFmtId="0" fontId="70" fillId="25" borderId="36" applyNumberFormat="0" applyAlignment="0" applyProtection="0"/>
    <xf numFmtId="0" fontId="70" fillId="25" borderId="36" applyNumberFormat="0" applyAlignment="0" applyProtection="0"/>
    <xf numFmtId="0" fontId="70" fillId="25" borderId="36" applyNumberFormat="0" applyAlignment="0" applyProtection="0"/>
    <xf numFmtId="0" fontId="70" fillId="25" borderId="36" applyNumberFormat="0" applyAlignment="0" applyProtection="0"/>
    <xf numFmtId="0" fontId="70" fillId="25" borderId="36" applyNumberFormat="0" applyAlignment="0" applyProtection="0"/>
    <xf numFmtId="0" fontId="70" fillId="25" borderId="36" applyNumberFormat="0" applyAlignment="0" applyProtection="0"/>
    <xf numFmtId="0" fontId="70" fillId="25" borderId="36" applyNumberFormat="0" applyAlignment="0" applyProtection="0"/>
    <xf numFmtId="0" fontId="70" fillId="25" borderId="36" applyNumberFormat="0" applyAlignment="0" applyProtection="0"/>
    <xf numFmtId="0" fontId="4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09" fontId="20" fillId="0" borderId="29" applyFont="0" applyFill="0" applyBorder="0" applyAlignment="0" applyProtection="0"/>
    <xf numFmtId="209" fontId="70" fillId="0" borderId="0" applyFill="0" applyBorder="0" applyAlignment="0" applyProtection="0"/>
    <xf numFmtId="209" fontId="70" fillId="0" borderId="0" applyFill="0" applyBorder="0" applyAlignment="0" applyProtection="0"/>
    <xf numFmtId="0" fontId="76" fillId="0" borderId="0"/>
    <xf numFmtId="0" fontId="8" fillId="0" borderId="1">
      <alignment vertical="center" wrapText="1"/>
    </xf>
    <xf numFmtId="0" fontId="28" fillId="21" borderId="0" applyNumberFormat="0" applyBorder="0" applyAlignment="0" applyProtection="0"/>
    <xf numFmtId="0" fontId="26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26" fillId="34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26" fillId="33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26" fillId="60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26" fillId="44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26" fillId="61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26" fillId="63" borderId="0" applyNumberFormat="0" applyBorder="0" applyAlignment="0" applyProtection="0"/>
    <xf numFmtId="0" fontId="26" fillId="61" borderId="0" applyNumberFormat="0" applyBorder="0" applyAlignment="0" applyProtection="0"/>
    <xf numFmtId="0" fontId="26" fillId="64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4" borderId="0" applyNumberFormat="0" applyBorder="0" applyAlignment="0" applyProtection="0"/>
    <xf numFmtId="0" fontId="20" fillId="2" borderId="0" applyProtection="0"/>
    <xf numFmtId="0" fontId="20" fillId="3" borderId="0" applyProtection="0"/>
    <xf numFmtId="0" fontId="20" fillId="3" borderId="0" applyProtection="0"/>
    <xf numFmtId="0" fontId="58" fillId="0" borderId="0"/>
    <xf numFmtId="0" fontId="91" fillId="0" borderId="0"/>
    <xf numFmtId="6" fontId="20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25" fillId="11" borderId="0" applyNumberFormat="0" applyAlignment="0" applyProtection="0"/>
    <xf numFmtId="0" fontId="98" fillId="67" borderId="0" applyNumberFormat="0" applyBorder="0" applyAlignment="0" applyProtection="0"/>
    <xf numFmtId="0" fontId="25" fillId="14" borderId="0" applyNumberFormat="0" applyAlignment="0" applyProtection="0"/>
    <xf numFmtId="0" fontId="98" fillId="68" borderId="0" applyNumberFormat="0" applyBorder="0" applyAlignment="0" applyProtection="0"/>
    <xf numFmtId="0" fontId="25" fillId="16" borderId="0" applyNumberFormat="0" applyAlignment="0" applyProtection="0"/>
    <xf numFmtId="0" fontId="98" fillId="69" borderId="0" applyNumberFormat="0" applyBorder="0" applyAlignment="0" applyProtection="0"/>
    <xf numFmtId="0" fontId="25" fillId="17" borderId="0" applyNumberFormat="0" applyAlignment="0" applyProtection="0"/>
    <xf numFmtId="0" fontId="98" fillId="70" borderId="0" applyNumberFormat="0" applyBorder="0" applyAlignment="0" applyProtection="0"/>
    <xf numFmtId="0" fontId="25" fillId="18" borderId="0" applyNumberFormat="0" applyAlignment="0" applyProtection="0"/>
    <xf numFmtId="0" fontId="98" fillId="71" borderId="0" applyNumberFormat="0" applyBorder="0" applyAlignment="0" applyProtection="0"/>
    <xf numFmtId="0" fontId="25" fillId="12" borderId="0" applyNumberFormat="0" applyAlignment="0" applyProtection="0"/>
    <xf numFmtId="0" fontId="98" fillId="72" borderId="0" applyNumberFormat="0" applyBorder="0" applyAlignment="0" applyProtection="0"/>
    <xf numFmtId="0" fontId="25" fillId="26" borderId="0" applyNumberFormat="0" applyAlignment="0" applyProtection="0"/>
    <xf numFmtId="0" fontId="98" fillId="73" borderId="0" applyNumberFormat="0" applyBorder="0" applyAlignment="0" applyProtection="0"/>
    <xf numFmtId="0" fontId="25" fillId="27" borderId="0" applyNumberFormat="0" applyAlignment="0" applyProtection="0"/>
    <xf numFmtId="0" fontId="98" fillId="74" borderId="0" applyNumberFormat="0" applyBorder="0" applyAlignment="0" applyProtection="0"/>
    <xf numFmtId="0" fontId="25" fillId="29" borderId="0" applyNumberFormat="0" applyAlignment="0" applyProtection="0"/>
    <xf numFmtId="0" fontId="98" fillId="75" borderId="0" applyNumberFormat="0" applyBorder="0" applyAlignment="0" applyProtection="0"/>
    <xf numFmtId="0" fontId="25" fillId="17" borderId="0" applyNumberFormat="0" applyAlignment="0" applyProtection="0"/>
    <xf numFmtId="0" fontId="98" fillId="70" borderId="0" applyNumberFormat="0" applyBorder="0" applyAlignment="0" applyProtection="0"/>
    <xf numFmtId="0" fontId="25" fillId="26" borderId="0" applyNumberFormat="0" applyAlignment="0" applyProtection="0"/>
    <xf numFmtId="0" fontId="98" fillId="73" borderId="0" applyNumberFormat="0" applyBorder="0" applyAlignment="0" applyProtection="0"/>
    <xf numFmtId="0" fontId="25" fillId="31" borderId="0" applyNumberFormat="0" applyAlignment="0" applyProtection="0"/>
    <xf numFmtId="0" fontId="98" fillId="76" borderId="0" applyNumberFormat="0" applyBorder="0" applyAlignment="0" applyProtection="0"/>
    <xf numFmtId="0" fontId="99" fillId="77" borderId="0" applyNumberFormat="0" applyBorder="0" applyAlignment="0" applyProtection="0"/>
    <xf numFmtId="0" fontId="99" fillId="74" borderId="0" applyNumberFormat="0" applyBorder="0" applyAlignment="0" applyProtection="0"/>
    <xf numFmtId="0" fontId="99" fillId="75" borderId="0" applyNumberFormat="0" applyBorder="0" applyAlignment="0" applyProtection="0"/>
    <xf numFmtId="0" fontId="99" fillId="78" borderId="0" applyNumberFormat="0" applyBorder="0" applyAlignment="0" applyProtection="0"/>
    <xf numFmtId="0" fontId="99" fillId="79" borderId="0" applyNumberFormat="0" applyBorder="0" applyAlignment="0" applyProtection="0"/>
    <xf numFmtId="0" fontId="99" fillId="80" borderId="0" applyNumberFormat="0" applyBorder="0" applyAlignment="0" applyProtection="0"/>
    <xf numFmtId="0" fontId="100" fillId="0" borderId="49" applyNumberFormat="0" applyFill="0" applyAlignment="0" applyProtection="0"/>
    <xf numFmtId="5" fontId="68" fillId="0" borderId="8" applyNumberFormat="0" applyFont="0" applyAlignment="0" applyProtection="0"/>
    <xf numFmtId="5" fontId="79" fillId="0" borderId="8" applyNumberFormat="0" applyFont="0" applyAlignment="0" applyProtection="0"/>
    <xf numFmtId="5" fontId="79" fillId="0" borderId="8" applyNumberFormat="0" applyFont="0" applyAlignment="0" applyProtection="0"/>
    <xf numFmtId="5" fontId="79" fillId="0" borderId="8" applyNumberFormat="0" applyFont="0" applyAlignment="0" applyProtection="0"/>
    <xf numFmtId="0" fontId="101" fillId="68" borderId="0" applyNumberFormat="0" applyBorder="0" applyAlignment="0" applyProtection="0"/>
    <xf numFmtId="0" fontId="102" fillId="81" borderId="50" applyNumberFormat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103" fillId="0" borderId="51" applyNumberFormat="0" applyFill="0" applyAlignment="0" applyProtection="0"/>
    <xf numFmtId="0" fontId="104" fillId="0" borderId="52" applyNumberFormat="0" applyFill="0" applyAlignment="0" applyProtection="0"/>
    <xf numFmtId="0" fontId="105" fillId="0" borderId="53" applyNumberFormat="0" applyFill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8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1" fillId="0" borderId="0"/>
    <xf numFmtId="0" fontId="24" fillId="0" borderId="0"/>
    <xf numFmtId="0" fontId="108" fillId="83" borderId="54" applyNumberFormat="0" applyFont="0" applyAlignment="0" applyProtection="0"/>
    <xf numFmtId="9" fontId="25" fillId="0" borderId="0" applyFont="0" applyFill="0" applyBorder="0" applyAlignment="0" applyProtection="0"/>
    <xf numFmtId="0" fontId="109" fillId="0" borderId="55" applyNumberFormat="0" applyFill="0" applyAlignment="0" applyProtection="0"/>
    <xf numFmtId="0" fontId="110" fillId="69" borderId="0" applyNumberFormat="0" applyBorder="0" applyAlignment="0" applyProtection="0"/>
    <xf numFmtId="0" fontId="111" fillId="0" borderId="0" applyNumberFormat="0" applyFill="0" applyBorder="0" applyAlignment="0" applyProtection="0"/>
    <xf numFmtId="210" fontId="70" fillId="0" borderId="0" applyFill="0" applyBorder="0" applyAlignment="0" applyProtection="0"/>
    <xf numFmtId="210" fontId="70" fillId="0" borderId="0" applyFill="0" applyBorder="0" applyAlignment="0" applyProtection="0"/>
    <xf numFmtId="210" fontId="70" fillId="0" borderId="0" applyFill="0" applyBorder="0" applyAlignment="0" applyProtection="0"/>
    <xf numFmtId="210" fontId="70" fillId="0" borderId="0" applyFill="0" applyBorder="0" applyAlignment="0" applyProtection="0"/>
    <xf numFmtId="210" fontId="70" fillId="0" borderId="0" applyFill="0" applyBorder="0" applyAlignment="0" applyProtection="0"/>
    <xf numFmtId="210" fontId="70" fillId="0" borderId="0" applyFill="0" applyBorder="0" applyAlignment="0" applyProtection="0"/>
    <xf numFmtId="210" fontId="70" fillId="0" borderId="0" applyFill="0" applyBorder="0" applyAlignment="0" applyProtection="0"/>
    <xf numFmtId="210" fontId="70" fillId="0" borderId="0" applyFill="0" applyBorder="0" applyAlignment="0" applyProtection="0"/>
    <xf numFmtId="210" fontId="70" fillId="0" borderId="0" applyFill="0" applyBorder="0" applyAlignment="0" applyProtection="0"/>
    <xf numFmtId="210" fontId="70" fillId="0" borderId="0" applyFill="0" applyBorder="0" applyAlignment="0" applyProtection="0"/>
    <xf numFmtId="210" fontId="70" fillId="0" borderId="0" applyFill="0" applyBorder="0" applyAlignment="0" applyProtection="0"/>
    <xf numFmtId="210" fontId="70" fillId="0" borderId="0" applyFill="0" applyBorder="0" applyAlignment="0" applyProtection="0"/>
    <xf numFmtId="0" fontId="112" fillId="72" borderId="56" applyNumberFormat="0" applyAlignment="0" applyProtection="0"/>
    <xf numFmtId="0" fontId="113" fillId="84" borderId="56" applyNumberFormat="0" applyAlignment="0" applyProtection="0"/>
    <xf numFmtId="0" fontId="114" fillId="84" borderId="57" applyNumberFormat="0" applyAlignment="0" applyProtection="0"/>
    <xf numFmtId="0" fontId="115" fillId="0" borderId="0" applyNumberFormat="0" applyFill="0" applyBorder="0" applyAlignment="0" applyProtection="0"/>
    <xf numFmtId="0" fontId="99" fillId="85" borderId="0" applyNumberFormat="0" applyBorder="0" applyAlignment="0" applyProtection="0"/>
    <xf numFmtId="0" fontId="99" fillId="86" borderId="0" applyNumberFormat="0" applyBorder="0" applyAlignment="0" applyProtection="0"/>
    <xf numFmtId="0" fontId="99" fillId="87" borderId="0" applyNumberFormat="0" applyBorder="0" applyAlignment="0" applyProtection="0"/>
    <xf numFmtId="0" fontId="99" fillId="78" borderId="0" applyNumberFormat="0" applyBorder="0" applyAlignment="0" applyProtection="0"/>
    <xf numFmtId="0" fontId="99" fillId="79" borderId="0" applyNumberFormat="0" applyBorder="0" applyAlignment="0" applyProtection="0"/>
    <xf numFmtId="0" fontId="99" fillId="88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49" fontId="5" fillId="65" borderId="37" xfId="0" applyNumberFormat="1" applyFont="1" applyFill="1" applyBorder="1" applyAlignment="1">
      <alignment horizontal="center" vertical="center"/>
    </xf>
    <xf numFmtId="167" fontId="5" fillId="65" borderId="37" xfId="0" applyNumberFormat="1" applyFont="1" applyFill="1" applyBorder="1" applyAlignment="1">
      <alignment horizontal="center" vertical="center"/>
    </xf>
    <xf numFmtId="4" fontId="6" fillId="65" borderId="37" xfId="0" applyNumberFormat="1" applyFont="1" applyFill="1" applyBorder="1" applyAlignment="1">
      <alignment horizontal="center" vertical="center"/>
    </xf>
    <xf numFmtId="49" fontId="2" fillId="9" borderId="38" xfId="0" applyNumberFormat="1" applyFont="1" applyFill="1" applyBorder="1" applyAlignment="1">
      <alignment vertical="center"/>
    </xf>
    <xf numFmtId="167" fontId="2" fillId="9" borderId="38" xfId="0" applyNumberFormat="1" applyFont="1" applyFill="1" applyBorder="1" applyAlignment="1">
      <alignment vertical="center"/>
    </xf>
    <xf numFmtId="4" fontId="7" fillId="9" borderId="38" xfId="0" applyNumberFormat="1" applyFont="1" applyFill="1" applyBorder="1" applyAlignment="1">
      <alignment vertical="center"/>
    </xf>
    <xf numFmtId="49" fontId="2" fillId="0" borderId="38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vertical="center"/>
    </xf>
    <xf numFmtId="49" fontId="2" fillId="0" borderId="38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9" fontId="5" fillId="65" borderId="39" xfId="0" applyNumberFormat="1" applyFont="1" applyFill="1" applyBorder="1" applyAlignment="1">
      <alignment horizontal="center" vertical="center" wrapText="1"/>
    </xf>
    <xf numFmtId="49" fontId="9" fillId="9" borderId="38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" fontId="2" fillId="0" borderId="38" xfId="0" applyNumberFormat="1" applyFont="1" applyBorder="1" applyAlignment="1" applyProtection="1">
      <alignment vertical="center"/>
      <protection locked="0"/>
    </xf>
    <xf numFmtId="4" fontId="2" fillId="0" borderId="38" xfId="0" applyNumberFormat="1" applyFont="1" applyBorder="1" applyAlignment="1">
      <alignment vertical="center"/>
    </xf>
    <xf numFmtId="14" fontId="0" fillId="0" borderId="0" xfId="0" applyNumberFormat="1" applyAlignment="1">
      <alignment horizontal="left" vertical="center"/>
    </xf>
    <xf numFmtId="49" fontId="2" fillId="0" borderId="40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vertical="center" wrapText="1"/>
    </xf>
    <xf numFmtId="49" fontId="2" fillId="0" borderId="40" xfId="0" applyNumberFormat="1" applyFont="1" applyBorder="1" applyAlignment="1">
      <alignment vertical="center"/>
    </xf>
    <xf numFmtId="4" fontId="2" fillId="0" borderId="40" xfId="0" applyNumberFormat="1" applyFont="1" applyBorder="1" applyAlignment="1">
      <alignment vertical="center"/>
    </xf>
    <xf numFmtId="4" fontId="2" fillId="0" borderId="40" xfId="0" applyNumberFormat="1" applyFont="1" applyBorder="1" applyAlignment="1" applyProtection="1">
      <alignment vertical="center"/>
      <protection locked="0"/>
    </xf>
    <xf numFmtId="4" fontId="7" fillId="0" borderId="40" xfId="0" applyNumberFormat="1" applyFont="1" applyBorder="1" applyAlignment="1">
      <alignment vertical="center"/>
    </xf>
    <xf numFmtId="49" fontId="2" fillId="0" borderId="41" xfId="0" applyNumberFormat="1" applyFont="1" applyBorder="1" applyAlignment="1">
      <alignment horizontal="center" vertical="center"/>
    </xf>
    <xf numFmtId="49" fontId="2" fillId="0" borderId="41" xfId="0" applyNumberFormat="1" applyFont="1" applyBorder="1" applyAlignment="1">
      <alignment vertical="center" wrapText="1"/>
    </xf>
    <xf numFmtId="49" fontId="2" fillId="0" borderId="41" xfId="0" applyNumberFormat="1" applyFont="1" applyBorder="1" applyAlignment="1">
      <alignment vertical="center"/>
    </xf>
    <xf numFmtId="4" fontId="2" fillId="0" borderId="41" xfId="0" applyNumberFormat="1" applyFont="1" applyBorder="1" applyAlignment="1">
      <alignment vertical="center"/>
    </xf>
    <xf numFmtId="4" fontId="2" fillId="0" borderId="41" xfId="0" applyNumberFormat="1" applyFont="1" applyBorder="1" applyAlignment="1" applyProtection="1">
      <alignment vertical="center"/>
      <protection locked="0"/>
    </xf>
    <xf numFmtId="4" fontId="7" fillId="0" borderId="41" xfId="0" applyNumberFormat="1" applyFont="1" applyBorder="1" applyAlignment="1">
      <alignment vertical="center"/>
    </xf>
    <xf numFmtId="49" fontId="16" fillId="0" borderId="38" xfId="0" applyNumberFormat="1" applyFont="1" applyBorder="1" applyAlignment="1">
      <alignment vertical="center"/>
    </xf>
    <xf numFmtId="4" fontId="16" fillId="0" borderId="38" xfId="0" applyNumberFormat="1" applyFont="1" applyBorder="1" applyAlignment="1">
      <alignment vertical="center"/>
    </xf>
    <xf numFmtId="4" fontId="16" fillId="0" borderId="38" xfId="0" applyNumberFormat="1" applyFont="1" applyBorder="1" applyAlignment="1" applyProtection="1">
      <alignment vertical="center"/>
      <protection locked="0"/>
    </xf>
    <xf numFmtId="49" fontId="17" fillId="0" borderId="38" xfId="0" applyNumberFormat="1" applyFont="1" applyBorder="1" applyAlignment="1">
      <alignment vertical="center" wrapText="1"/>
    </xf>
    <xf numFmtId="4" fontId="18" fillId="0" borderId="38" xfId="0" applyNumberFormat="1" applyFont="1" applyBorder="1" applyAlignment="1">
      <alignment vertical="center"/>
    </xf>
    <xf numFmtId="49" fontId="16" fillId="0" borderId="40" xfId="0" applyNumberFormat="1" applyFont="1" applyBorder="1" applyAlignment="1">
      <alignment vertical="center"/>
    </xf>
    <xf numFmtId="49" fontId="16" fillId="0" borderId="41" xfId="0" applyNumberFormat="1" applyFont="1" applyBorder="1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49" fontId="5" fillId="65" borderId="37" xfId="0" applyNumberFormat="1" applyFont="1" applyFill="1" applyBorder="1" applyAlignment="1">
      <alignment horizontal="left" vertical="center"/>
    </xf>
    <xf numFmtId="49" fontId="2" fillId="0" borderId="38" xfId="0" applyNumberFormat="1" applyFont="1" applyBorder="1" applyAlignment="1">
      <alignment horizontal="left" vertical="center"/>
    </xf>
    <xf numFmtId="49" fontId="2" fillId="0" borderId="41" xfId="0" applyNumberFormat="1" applyFont="1" applyBorder="1" applyAlignment="1">
      <alignment horizontal="left" vertical="center"/>
    </xf>
    <xf numFmtId="49" fontId="2" fillId="0" borderId="40" xfId="0" applyNumberFormat="1" applyFont="1" applyBorder="1" applyAlignment="1">
      <alignment horizontal="left" vertical="center"/>
    </xf>
    <xf numFmtId="49" fontId="16" fillId="0" borderId="41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Alignment="1">
      <alignment vertical="top"/>
    </xf>
    <xf numFmtId="49" fontId="2" fillId="0" borderId="38" xfId="0" applyNumberFormat="1" applyFont="1" applyBorder="1" applyAlignment="1">
      <alignment vertical="top"/>
    </xf>
    <xf numFmtId="4" fontId="2" fillId="0" borderId="38" xfId="0" applyNumberFormat="1" applyFont="1" applyBorder="1" applyAlignment="1" applyProtection="1">
      <alignment vertical="top"/>
      <protection locked="0"/>
    </xf>
    <xf numFmtId="49" fontId="2" fillId="0" borderId="42" xfId="0" applyNumberFormat="1" applyFont="1" applyBorder="1" applyAlignment="1">
      <alignment vertical="center" wrapText="1"/>
    </xf>
    <xf numFmtId="49" fontId="2" fillId="0" borderId="42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49" fontId="16" fillId="0" borderId="43" xfId="0" applyNumberFormat="1" applyFont="1" applyBorder="1" applyAlignment="1">
      <alignment vertical="center"/>
    </xf>
    <xf numFmtId="49" fontId="16" fillId="0" borderId="44" xfId="0" applyNumberFormat="1" applyFont="1" applyBorder="1" applyAlignment="1">
      <alignment vertical="center"/>
    </xf>
    <xf numFmtId="0" fontId="11" fillId="66" borderId="0" xfId="2177" applyFont="1" applyFill="1" applyAlignment="1">
      <alignment horizontal="center"/>
    </xf>
    <xf numFmtId="9" fontId="13" fillId="66" borderId="0" xfId="2177" applyNumberFormat="1" applyFont="1" applyFill="1" applyAlignment="1">
      <alignment horizontal="center"/>
    </xf>
    <xf numFmtId="168" fontId="15" fillId="0" borderId="0" xfId="0" applyNumberFormat="1" applyFont="1" applyAlignment="1">
      <alignment horizontal="center"/>
    </xf>
    <xf numFmtId="4" fontId="6" fillId="65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2" fontId="2" fillId="0" borderId="0" xfId="0" applyNumberFormat="1" applyFont="1" applyAlignment="1" applyProtection="1">
      <alignment horizontal="right"/>
      <protection locked="0" hidden="1"/>
    </xf>
    <xf numFmtId="6" fontId="15" fillId="0" borderId="0" xfId="0" applyNumberFormat="1" applyFont="1"/>
    <xf numFmtId="0" fontId="2" fillId="0" borderId="0" xfId="2177" applyFont="1"/>
    <xf numFmtId="49" fontId="2" fillId="0" borderId="38" xfId="0" applyNumberFormat="1" applyFont="1" applyBorder="1" applyAlignment="1">
      <alignment horizontal="center" vertical="top"/>
    </xf>
    <xf numFmtId="4" fontId="2" fillId="0" borderId="38" xfId="0" applyNumberFormat="1" applyFont="1" applyBorder="1" applyAlignment="1">
      <alignment vertical="top"/>
    </xf>
    <xf numFmtId="49" fontId="2" fillId="0" borderId="38" xfId="0" applyNumberFormat="1" applyFont="1" applyBorder="1" applyAlignment="1">
      <alignment horizontal="left" vertical="top" wrapText="1"/>
    </xf>
    <xf numFmtId="49" fontId="2" fillId="0" borderId="38" xfId="0" applyNumberFormat="1" applyFont="1" applyBorder="1" applyAlignment="1">
      <alignment horizontal="left" vertical="top"/>
    </xf>
    <xf numFmtId="49" fontId="2" fillId="0" borderId="41" xfId="0" applyNumberFormat="1" applyFont="1" applyBorder="1" applyAlignment="1">
      <alignment horizontal="left" vertical="top"/>
    </xf>
    <xf numFmtId="49" fontId="2" fillId="0" borderId="41" xfId="0" applyNumberFormat="1" applyFont="1" applyBorder="1" applyAlignment="1">
      <alignment vertical="top" wrapText="1"/>
    </xf>
    <xf numFmtId="49" fontId="2" fillId="0" borderId="41" xfId="0" applyNumberFormat="1" applyFont="1" applyBorder="1" applyAlignment="1">
      <alignment vertical="top"/>
    </xf>
    <xf numFmtId="4" fontId="2" fillId="0" borderId="41" xfId="0" applyNumberFormat="1" applyFont="1" applyBorder="1" applyAlignment="1">
      <alignment vertical="top"/>
    </xf>
    <xf numFmtId="4" fontId="2" fillId="0" borderId="41" xfId="0" applyNumberFormat="1" applyFont="1" applyBorder="1" applyAlignment="1" applyProtection="1">
      <alignment vertical="top"/>
      <protection locked="0"/>
    </xf>
    <xf numFmtId="4" fontId="7" fillId="0" borderId="41" xfId="0" applyNumberFormat="1" applyFont="1" applyBorder="1" applyAlignment="1">
      <alignment vertical="top"/>
    </xf>
    <xf numFmtId="49" fontId="2" fillId="0" borderId="40" xfId="0" applyNumberFormat="1" applyFont="1" applyBorder="1" applyAlignment="1">
      <alignment horizontal="left" vertical="top"/>
    </xf>
    <xf numFmtId="49" fontId="2" fillId="0" borderId="40" xfId="0" applyNumberFormat="1" applyFont="1" applyBorder="1" applyAlignment="1">
      <alignment vertical="top" wrapText="1"/>
    </xf>
    <xf numFmtId="49" fontId="2" fillId="0" borderId="40" xfId="0" applyNumberFormat="1" applyFont="1" applyBorder="1" applyAlignment="1">
      <alignment vertical="top"/>
    </xf>
    <xf numFmtId="4" fontId="2" fillId="0" borderId="40" xfId="0" applyNumberFormat="1" applyFont="1" applyBorder="1" applyAlignment="1">
      <alignment vertical="top"/>
    </xf>
    <xf numFmtId="4" fontId="2" fillId="0" borderId="40" xfId="0" applyNumberFormat="1" applyFont="1" applyBorder="1" applyAlignment="1" applyProtection="1">
      <alignment vertical="top"/>
      <protection locked="0"/>
    </xf>
    <xf numFmtId="4" fontId="7" fillId="0" borderId="40" xfId="0" applyNumberFormat="1" applyFont="1" applyBorder="1" applyAlignment="1">
      <alignment vertical="top"/>
    </xf>
    <xf numFmtId="49" fontId="17" fillId="0" borderId="38" xfId="0" applyNumberFormat="1" applyFont="1" applyBorder="1" applyAlignment="1">
      <alignment vertical="top" wrapText="1"/>
    </xf>
    <xf numFmtId="49" fontId="16" fillId="0" borderId="38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/>
    </xf>
    <xf numFmtId="4" fontId="16" fillId="0" borderId="38" xfId="0" applyNumberFormat="1" applyFont="1" applyBorder="1" applyAlignment="1" applyProtection="1">
      <alignment vertical="top"/>
      <protection locked="0"/>
    </xf>
    <xf numFmtId="4" fontId="18" fillId="0" borderId="38" xfId="0" applyNumberFormat="1" applyFont="1" applyBorder="1" applyAlignment="1">
      <alignment vertical="top"/>
    </xf>
    <xf numFmtId="49" fontId="16" fillId="0" borderId="41" xfId="0" applyNumberFormat="1" applyFont="1" applyBorder="1" applyAlignment="1">
      <alignment horizontal="left" vertical="top"/>
    </xf>
    <xf numFmtId="49" fontId="16" fillId="0" borderId="41" xfId="0" applyNumberFormat="1" applyFont="1" applyBorder="1" applyAlignment="1">
      <alignment vertical="top"/>
    </xf>
    <xf numFmtId="0" fontId="21" fillId="0" borderId="0" xfId="0" applyFont="1" applyAlignment="1">
      <alignment horizontal="left" vertical="center"/>
    </xf>
    <xf numFmtId="49" fontId="2" fillId="0" borderId="41" xfId="0" applyNumberFormat="1" applyFont="1" applyBorder="1" applyAlignment="1">
      <alignment horizontal="center" vertical="top"/>
    </xf>
    <xf numFmtId="14" fontId="20" fillId="0" borderId="0" xfId="0" applyNumberFormat="1" applyFont="1" applyAlignment="1">
      <alignment horizontal="left" vertical="center"/>
    </xf>
    <xf numFmtId="49" fontId="22" fillId="0" borderId="38" xfId="0" applyNumberFormat="1" applyFont="1" applyBorder="1" applyAlignment="1">
      <alignment vertical="center" wrapText="1"/>
    </xf>
    <xf numFmtId="49" fontId="21" fillId="0" borderId="38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49" fontId="9" fillId="0" borderId="38" xfId="0" applyNumberFormat="1" applyFont="1" applyBorder="1" applyAlignment="1">
      <alignment horizontal="left" vertical="center"/>
    </xf>
    <xf numFmtId="0" fontId="15" fillId="0" borderId="0" xfId="0" applyFont="1"/>
    <xf numFmtId="171" fontId="5" fillId="65" borderId="37" xfId="0" applyNumberFormat="1" applyFont="1" applyFill="1" applyBorder="1" applyAlignment="1">
      <alignment horizontal="center" vertical="center"/>
    </xf>
    <xf numFmtId="171" fontId="41" fillId="0" borderId="0" xfId="0" applyNumberFormat="1" applyFont="1" applyAlignment="1">
      <alignment horizontal="right"/>
    </xf>
    <xf numFmtId="171" fontId="41" fillId="0" borderId="0" xfId="0" applyNumberFormat="1" applyFont="1" applyAlignment="1">
      <alignment horizontal="right" vertical="center"/>
    </xf>
    <xf numFmtId="171" fontId="3" fillId="0" borderId="38" xfId="0" applyNumberFormat="1" applyFont="1" applyBorder="1" applyAlignment="1">
      <alignment horizontal="right" vertical="center"/>
    </xf>
    <xf numFmtId="171" fontId="2" fillId="0" borderId="38" xfId="0" applyNumberFormat="1" applyFont="1" applyBorder="1" applyAlignment="1">
      <alignment horizontal="right" vertical="center"/>
    </xf>
    <xf numFmtId="171" fontId="3" fillId="0" borderId="41" xfId="0" applyNumberFormat="1" applyFont="1" applyBorder="1" applyAlignment="1">
      <alignment horizontal="right" vertical="top"/>
    </xf>
    <xf numFmtId="171" fontId="3" fillId="0" borderId="40" xfId="0" applyNumberFormat="1" applyFont="1" applyBorder="1" applyAlignment="1">
      <alignment horizontal="right" vertical="center"/>
    </xf>
    <xf numFmtId="171" fontId="42" fillId="0" borderId="38" xfId="0" applyNumberFormat="1" applyFont="1" applyBorder="1" applyAlignment="1">
      <alignment horizontal="right" vertical="center"/>
    </xf>
    <xf numFmtId="171" fontId="42" fillId="0" borderId="41" xfId="0" applyNumberFormat="1" applyFont="1" applyBorder="1" applyAlignment="1">
      <alignment horizontal="right" vertical="center"/>
    </xf>
    <xf numFmtId="171" fontId="42" fillId="0" borderId="40" xfId="0" applyNumberFormat="1" applyFont="1" applyBorder="1" applyAlignment="1">
      <alignment horizontal="right" vertical="center"/>
    </xf>
    <xf numFmtId="171" fontId="0" fillId="0" borderId="0" xfId="0" applyNumberFormat="1" applyAlignment="1">
      <alignment horizontal="right"/>
    </xf>
    <xf numFmtId="49" fontId="3" fillId="0" borderId="38" xfId="0" applyNumberFormat="1" applyFont="1" applyBorder="1" applyAlignment="1">
      <alignment horizontal="center" vertical="top"/>
    </xf>
    <xf numFmtId="49" fontId="5" fillId="65" borderId="39" xfId="0" applyNumberFormat="1" applyFont="1" applyFill="1" applyBorder="1" applyAlignment="1">
      <alignment horizontal="left" vertical="center"/>
    </xf>
    <xf numFmtId="49" fontId="5" fillId="65" borderId="39" xfId="0" applyNumberFormat="1" applyFont="1" applyFill="1" applyBorder="1" applyAlignment="1">
      <alignment horizontal="center" vertical="center"/>
    </xf>
    <xf numFmtId="49" fontId="49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 wrapText="1"/>
    </xf>
    <xf numFmtId="167" fontId="5" fillId="65" borderId="45" xfId="0" applyNumberFormat="1" applyFont="1" applyFill="1" applyBorder="1" applyAlignment="1">
      <alignment horizontal="center" vertical="center"/>
    </xf>
    <xf numFmtId="167" fontId="2" fillId="9" borderId="46" xfId="0" applyNumberFormat="1" applyFont="1" applyFill="1" applyBorder="1" applyAlignment="1">
      <alignment vertical="center"/>
    </xf>
    <xf numFmtId="4" fontId="2" fillId="0" borderId="46" xfId="0" applyNumberFormat="1" applyFont="1" applyBorder="1" applyAlignment="1">
      <alignment vertical="center"/>
    </xf>
    <xf numFmtId="4" fontId="2" fillId="0" borderId="47" xfId="0" applyNumberFormat="1" applyFont="1" applyBorder="1" applyAlignment="1">
      <alignment vertical="center"/>
    </xf>
    <xf numFmtId="4" fontId="2" fillId="0" borderId="44" xfId="0" applyNumberFormat="1" applyFont="1" applyBorder="1" applyAlignment="1">
      <alignment vertical="center"/>
    </xf>
    <xf numFmtId="4" fontId="21" fillId="0" borderId="46" xfId="0" applyNumberFormat="1" applyFont="1" applyBorder="1" applyAlignment="1">
      <alignment vertical="center"/>
    </xf>
    <xf numFmtId="4" fontId="2" fillId="0" borderId="43" xfId="0" applyNumberFormat="1" applyFont="1" applyBorder="1" applyAlignment="1">
      <alignment vertical="center"/>
    </xf>
    <xf numFmtId="4" fontId="6" fillId="65" borderId="38" xfId="0" applyNumberFormat="1" applyFont="1" applyFill="1" applyBorder="1" applyAlignment="1">
      <alignment horizontal="center" vertical="center"/>
    </xf>
    <xf numFmtId="4" fontId="19" fillId="0" borderId="38" xfId="0" applyNumberFormat="1" applyFont="1" applyBorder="1" applyAlignment="1">
      <alignment vertical="center"/>
    </xf>
    <xf numFmtId="169" fontId="23" fillId="0" borderId="38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4" fontId="19" fillId="0" borderId="41" xfId="0" applyNumberFormat="1" applyFont="1" applyBorder="1" applyAlignment="1">
      <alignment vertical="center"/>
    </xf>
    <xf numFmtId="4" fontId="19" fillId="0" borderId="38" xfId="0" applyNumberFormat="1" applyFont="1" applyBorder="1" applyAlignment="1">
      <alignment vertical="top"/>
    </xf>
    <xf numFmtId="49" fontId="16" fillId="0" borderId="0" xfId="0" applyNumberFormat="1" applyFont="1" applyAlignment="1">
      <alignment vertical="center"/>
    </xf>
    <xf numFmtId="0" fontId="55" fillId="0" borderId="0" xfId="2177" applyFont="1" applyAlignment="1">
      <alignment horizontal="left" vertical="top"/>
    </xf>
    <xf numFmtId="49" fontId="16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4" fontId="2" fillId="0" borderId="0" xfId="0" applyNumberFormat="1" applyFont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49" fontId="2" fillId="0" borderId="48" xfId="0" applyNumberFormat="1" applyFont="1" applyBorder="1" applyAlignment="1">
      <alignment horizontal="center" vertical="center"/>
    </xf>
    <xf numFmtId="49" fontId="2" fillId="0" borderId="48" xfId="0" applyNumberFormat="1" applyFont="1" applyBorder="1" applyAlignment="1">
      <alignment horizontal="left" vertical="center"/>
    </xf>
    <xf numFmtId="171" fontId="2" fillId="0" borderId="48" xfId="0" applyNumberFormat="1" applyFont="1" applyBorder="1" applyAlignment="1">
      <alignment horizontal="right" vertical="center"/>
    </xf>
    <xf numFmtId="4" fontId="2" fillId="0" borderId="48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wrapText="1"/>
    </xf>
    <xf numFmtId="49" fontId="2" fillId="0" borderId="38" xfId="0" applyNumberFormat="1" applyFont="1" applyBorder="1" applyAlignment="1">
      <alignment horizontal="left" vertical="center" wrapText="1"/>
    </xf>
    <xf numFmtId="4" fontId="0" fillId="0" borderId="38" xfId="0" applyNumberFormat="1" applyBorder="1" applyAlignment="1">
      <alignment vertical="center"/>
    </xf>
    <xf numFmtId="0" fontId="0" fillId="0" borderId="0" xfId="0" applyAlignment="1">
      <alignment horizontal="left" vertical="center"/>
    </xf>
    <xf numFmtId="4" fontId="0" fillId="0" borderId="48" xfId="0" applyNumberFormat="1" applyBorder="1" applyAlignment="1">
      <alignment vertical="center"/>
    </xf>
    <xf numFmtId="0" fontId="88" fillId="0" borderId="0" xfId="1976" applyFont="1" applyAlignment="1">
      <alignment horizontal="center"/>
    </xf>
    <xf numFmtId="0" fontId="87" fillId="0" borderId="0" xfId="1976"/>
    <xf numFmtId="49" fontId="96" fillId="0" borderId="0" xfId="1976" applyNumberFormat="1" applyFont="1" applyAlignment="1">
      <alignment horizontal="left" vertical="top" wrapText="1"/>
    </xf>
    <xf numFmtId="4" fontId="7" fillId="0" borderId="38" xfId="0" applyNumberFormat="1" applyFont="1" applyBorder="1" applyAlignment="1">
      <alignment vertical="center"/>
    </xf>
    <xf numFmtId="4" fontId="19" fillId="0" borderId="38" xfId="0" applyNumberFormat="1" applyFont="1" applyBorder="1" applyAlignment="1">
      <alignment vertical="top" wrapText="1"/>
    </xf>
    <xf numFmtId="4" fontId="2" fillId="0" borderId="38" xfId="0" applyNumberFormat="1" applyFont="1" applyBorder="1" applyAlignment="1" applyProtection="1">
      <alignment vertical="top" wrapText="1"/>
      <protection locked="0"/>
    </xf>
    <xf numFmtId="4" fontId="2" fillId="0" borderId="40" xfId="0" applyNumberFormat="1" applyFont="1" applyBorder="1" applyAlignment="1">
      <alignment vertical="top" wrapText="1"/>
    </xf>
    <xf numFmtId="4" fontId="95" fillId="0" borderId="38" xfId="0" applyNumberFormat="1" applyFont="1" applyBorder="1" applyAlignment="1">
      <alignment vertical="top"/>
    </xf>
    <xf numFmtId="4" fontId="94" fillId="0" borderId="38" xfId="0" applyNumberFormat="1" applyFont="1" applyBorder="1" applyAlignment="1" applyProtection="1">
      <alignment vertical="top"/>
      <protection locked="0"/>
    </xf>
    <xf numFmtId="4" fontId="94" fillId="0" borderId="38" xfId="0" applyNumberFormat="1" applyFont="1" applyBorder="1" applyAlignment="1">
      <alignment vertical="top"/>
    </xf>
    <xf numFmtId="49" fontId="94" fillId="0" borderId="38" xfId="0" applyNumberFormat="1" applyFont="1" applyBorder="1" applyAlignment="1">
      <alignment vertical="top"/>
    </xf>
    <xf numFmtId="49" fontId="93" fillId="0" borderId="38" xfId="0" applyNumberFormat="1" applyFont="1" applyBorder="1" applyAlignment="1">
      <alignment horizontal="left" vertical="center"/>
    </xf>
    <xf numFmtId="4" fontId="10" fillId="0" borderId="38" xfId="0" applyNumberFormat="1" applyFont="1" applyBorder="1" applyAlignment="1">
      <alignment vertical="top"/>
    </xf>
    <xf numFmtId="49" fontId="9" fillId="0" borderId="38" xfId="0" applyNumberFormat="1" applyFont="1" applyBorder="1" applyAlignment="1">
      <alignment horizontal="left" vertical="top"/>
    </xf>
    <xf numFmtId="4" fontId="0" fillId="0" borderId="38" xfId="0" applyNumberFormat="1" applyBorder="1" applyAlignment="1">
      <alignment vertical="top"/>
    </xf>
    <xf numFmtId="49" fontId="2" fillId="0" borderId="38" xfId="0" applyNumberFormat="1" applyFont="1" applyBorder="1" applyAlignment="1">
      <alignment vertical="top" wrapText="1"/>
    </xf>
    <xf numFmtId="0" fontId="5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</cellXfs>
  <cellStyles count="2769">
    <cellStyle name="_156_PP_0101_ZTP_SP_00" xfId="1"/>
    <cellStyle name="_156_PP_0101_ZTP_SP_00 2" xfId="2"/>
    <cellStyle name="_156_PP_0101_ZTP_SP_00 3" xfId="3"/>
    <cellStyle name="_156_PP_0101_ZTP_SP_00 4" xfId="4"/>
    <cellStyle name="_156_PP_0101_ZTP_SP_00 5" xfId="5"/>
    <cellStyle name="_156_PP_0101_ZTP_SP_00 6" xfId="6"/>
    <cellStyle name="_156_PP_0801_PIS_VV_00" xfId="7"/>
    <cellStyle name="_156_PP_0801_PIS_VV_00 2" xfId="8"/>
    <cellStyle name="_156_PP_0801_PIS_VV_00 3" xfId="9"/>
    <cellStyle name="_156_PP_0801_PIS_VV_00 4" xfId="10"/>
    <cellStyle name="_156_PP_0801_PIS_VV_00 5" xfId="11"/>
    <cellStyle name="_156_PP_0801_PIS_VV_00 6" xfId="12"/>
    <cellStyle name="_271_R_RD Čížek" xfId="13"/>
    <cellStyle name="_271_R_RD Čížek 2" xfId="14"/>
    <cellStyle name="_271_R_RD Čížek 3" xfId="15"/>
    <cellStyle name="_271_R_RD Čížek 4" xfId="16"/>
    <cellStyle name="_271_R_RD Čížek 5" xfId="17"/>
    <cellStyle name="_271_R_RD Čížek 6" xfId="18"/>
    <cellStyle name="_Babice_rozp2" xfId="19"/>
    <cellStyle name="_CCTV" xfId="20"/>
    <cellStyle name="_cina_rozp" xfId="21"/>
    <cellStyle name="_CZ_9_2003_D" xfId="22"/>
    <cellStyle name="_D 7.1_silnoproud" xfId="23"/>
    <cellStyle name="_DT" xfId="24"/>
    <cellStyle name="_Dubový mlýn_rozp" xfId="25"/>
    <cellStyle name="_e) Silnoproud" xfId="26"/>
    <cellStyle name="_EBC_vykaz_vymer" xfId="27"/>
    <cellStyle name="_EZS" xfId="28"/>
    <cellStyle name="_f) Slaboproud" xfId="29"/>
    <cellStyle name="_g) Hromosvod" xfId="30"/>
    <cellStyle name="_Holýšov_rozp" xfId="31"/>
    <cellStyle name="_IATCC_rozp" xfId="32"/>
    <cellStyle name="_l) Technologické soubory - Park.systém+STA" xfId="33"/>
    <cellStyle name="_Ladronka_2_VV-DVD_kontrola_FINAL" xfId="34"/>
    <cellStyle name="_Ladronka_2_VV-DVD_kontrola_FINAL 2" xfId="35"/>
    <cellStyle name="_Ladronka_2_VV-DVD_kontrola_FINAL 3" xfId="36"/>
    <cellStyle name="_Ladronka_2_VV-DVD_kontrola_FINAL 4" xfId="37"/>
    <cellStyle name="_Ladronka_2_VV-DVD_kontrola_FINAL_cel_vzor" xfId="38"/>
    <cellStyle name="_N02117-ELSYCO SK Socialnu Poistvnu Zilina SK" xfId="39"/>
    <cellStyle name="_N02129-Johnson Controls-EUROPAPIR Bratislava" xfId="40"/>
    <cellStyle name="_N02132-Johnson Controls-UNIPHARMA Bratislava - CCTV, ACCES" xfId="41"/>
    <cellStyle name="_N0214X-ROSS-EUROPAPIR Bratislava" xfId="42"/>
    <cellStyle name="_N0467_03 - nemocnice Ústí nad Orlicí - Energie -bez RV a mont.m" xfId="43"/>
    <cellStyle name="_N06022-VATECH, Hotel Diplomat Plzeň" xfId="44"/>
    <cellStyle name="_N06156-1-Zimní stadion, Uherský Ostroh" xfId="45"/>
    <cellStyle name="_N07086-ESTE,ASKO Praha-Štěrboholy, slaboproud" xfId="46"/>
    <cellStyle name="_N0789_03 eml" xfId="47"/>
    <cellStyle name="_N0XXXX-Nabídky-vzor- new" xfId="48"/>
    <cellStyle name="_Nabídka KV SiPass" xfId="49"/>
    <cellStyle name="_nabLS_co_2" xfId="50"/>
    <cellStyle name="_NXXXXX-Johnson Controls -vzor cen pro SK, EZS, EPS" xfId="51"/>
    <cellStyle name="_PCR_rozp" xfId="52"/>
    <cellStyle name="_PERSONAL" xfId="53"/>
    <cellStyle name="_PERSONAL 2" xfId="54"/>
    <cellStyle name="_PERSONAL 3" xfId="55"/>
    <cellStyle name="_PERSONAL 4" xfId="56"/>
    <cellStyle name="_PERSONAL 5" xfId="57"/>
    <cellStyle name="_PERSONAL 6" xfId="58"/>
    <cellStyle name="_PERSONAL 7" xfId="59"/>
    <cellStyle name="_PERSONAL_1" xfId="60"/>
    <cellStyle name="_PERSONAL_1 2" xfId="61"/>
    <cellStyle name="_PERSONAL_1 3" xfId="62"/>
    <cellStyle name="_PERSONAL_1 4" xfId="63"/>
    <cellStyle name="_PERSONAL_1 5" xfId="64"/>
    <cellStyle name="_PERSONAL_1 6" xfId="65"/>
    <cellStyle name="_PERSONAL_1 7" xfId="66"/>
    <cellStyle name="_PleasHB_rozp" xfId="67"/>
    <cellStyle name="_Q-Sadovky-výkaz-2003-07-01" xfId="68"/>
    <cellStyle name="_Q-Sadovky-výkaz-2003-07-01 10" xfId="69"/>
    <cellStyle name="_Q-Sadovky-výkaz-2003-07-01 10 2" xfId="70"/>
    <cellStyle name="_Q-Sadovky-výkaz-2003-07-01 10 3" xfId="71"/>
    <cellStyle name="_Q-Sadovky-výkaz-2003-07-01 10 4" xfId="72"/>
    <cellStyle name="_Q-Sadovky-výkaz-2003-07-01 10 5" xfId="73"/>
    <cellStyle name="_Q-Sadovky-výkaz-2003-07-01 10 6" xfId="74"/>
    <cellStyle name="_Q-Sadovky-výkaz-2003-07-01 11" xfId="75"/>
    <cellStyle name="_Q-Sadovky-výkaz-2003-07-01 11 2" xfId="76"/>
    <cellStyle name="_Q-Sadovky-výkaz-2003-07-01 11 3" xfId="77"/>
    <cellStyle name="_Q-Sadovky-výkaz-2003-07-01 11 4" xfId="78"/>
    <cellStyle name="_Q-Sadovky-výkaz-2003-07-01 11 5" xfId="79"/>
    <cellStyle name="_Q-Sadovky-výkaz-2003-07-01 11 6" xfId="80"/>
    <cellStyle name="_Q-Sadovky-výkaz-2003-07-01 12" xfId="81"/>
    <cellStyle name="_Q-Sadovky-výkaz-2003-07-01 12 2" xfId="82"/>
    <cellStyle name="_Q-Sadovky-výkaz-2003-07-01 12 3" xfId="83"/>
    <cellStyle name="_Q-Sadovky-výkaz-2003-07-01 12 4" xfId="84"/>
    <cellStyle name="_Q-Sadovky-výkaz-2003-07-01 12 5" xfId="85"/>
    <cellStyle name="_Q-Sadovky-výkaz-2003-07-01 12 6" xfId="86"/>
    <cellStyle name="_Q-Sadovky-výkaz-2003-07-01 13" xfId="87"/>
    <cellStyle name="_Q-Sadovky-výkaz-2003-07-01 13 2" xfId="88"/>
    <cellStyle name="_Q-Sadovky-výkaz-2003-07-01 13 3" xfId="89"/>
    <cellStyle name="_Q-Sadovky-výkaz-2003-07-01 13 4" xfId="90"/>
    <cellStyle name="_Q-Sadovky-výkaz-2003-07-01 13 5" xfId="91"/>
    <cellStyle name="_Q-Sadovky-výkaz-2003-07-01 13 6" xfId="92"/>
    <cellStyle name="_Q-Sadovky-výkaz-2003-07-01 14" xfId="93"/>
    <cellStyle name="_Q-Sadovky-výkaz-2003-07-01 14 2" xfId="94"/>
    <cellStyle name="_Q-Sadovky-výkaz-2003-07-01 14 3" xfId="95"/>
    <cellStyle name="_Q-Sadovky-výkaz-2003-07-01 14 4" xfId="96"/>
    <cellStyle name="_Q-Sadovky-výkaz-2003-07-01 14 5" xfId="97"/>
    <cellStyle name="_Q-Sadovky-výkaz-2003-07-01 14 6" xfId="98"/>
    <cellStyle name="_Q-Sadovky-výkaz-2003-07-01 15" xfId="99"/>
    <cellStyle name="_Q-Sadovky-výkaz-2003-07-01 15 2" xfId="100"/>
    <cellStyle name="_Q-Sadovky-výkaz-2003-07-01 15 3" xfId="101"/>
    <cellStyle name="_Q-Sadovky-výkaz-2003-07-01 15 4" xfId="102"/>
    <cellStyle name="_Q-Sadovky-výkaz-2003-07-01 15 5" xfId="103"/>
    <cellStyle name="_Q-Sadovky-výkaz-2003-07-01 15 6" xfId="104"/>
    <cellStyle name="_Q-Sadovky-výkaz-2003-07-01 16" xfId="105"/>
    <cellStyle name="_Q-Sadovky-výkaz-2003-07-01 16 2" xfId="106"/>
    <cellStyle name="_Q-Sadovky-výkaz-2003-07-01 16 3" xfId="107"/>
    <cellStyle name="_Q-Sadovky-výkaz-2003-07-01 16 4" xfId="108"/>
    <cellStyle name="_Q-Sadovky-výkaz-2003-07-01 16 5" xfId="109"/>
    <cellStyle name="_Q-Sadovky-výkaz-2003-07-01 16 6" xfId="110"/>
    <cellStyle name="_Q-Sadovky-výkaz-2003-07-01 17" xfId="111"/>
    <cellStyle name="_Q-Sadovky-výkaz-2003-07-01 17 2" xfId="112"/>
    <cellStyle name="_Q-Sadovky-výkaz-2003-07-01 17 3" xfId="113"/>
    <cellStyle name="_Q-Sadovky-výkaz-2003-07-01 17 4" xfId="114"/>
    <cellStyle name="_Q-Sadovky-výkaz-2003-07-01 17 5" xfId="115"/>
    <cellStyle name="_Q-Sadovky-výkaz-2003-07-01 17 6" xfId="116"/>
    <cellStyle name="_Q-Sadovky-výkaz-2003-07-01 18" xfId="117"/>
    <cellStyle name="_Q-Sadovky-výkaz-2003-07-01 18 2" xfId="118"/>
    <cellStyle name="_Q-Sadovky-výkaz-2003-07-01 18 3" xfId="119"/>
    <cellStyle name="_Q-Sadovky-výkaz-2003-07-01 18 4" xfId="120"/>
    <cellStyle name="_Q-Sadovky-výkaz-2003-07-01 18 5" xfId="121"/>
    <cellStyle name="_Q-Sadovky-výkaz-2003-07-01 18 6" xfId="122"/>
    <cellStyle name="_Q-Sadovky-výkaz-2003-07-01 19" xfId="123"/>
    <cellStyle name="_Q-Sadovky-výkaz-2003-07-01 19 2" xfId="124"/>
    <cellStyle name="_Q-Sadovky-výkaz-2003-07-01 19 3" xfId="125"/>
    <cellStyle name="_Q-Sadovky-výkaz-2003-07-01 19 4" xfId="126"/>
    <cellStyle name="_Q-Sadovky-výkaz-2003-07-01 19 5" xfId="127"/>
    <cellStyle name="_Q-Sadovky-výkaz-2003-07-01 19 6" xfId="128"/>
    <cellStyle name="_Q-Sadovky-výkaz-2003-07-01 2" xfId="129"/>
    <cellStyle name="_Q-Sadovky-výkaz-2003-07-01 2 2" xfId="130"/>
    <cellStyle name="_Q-Sadovky-výkaz-2003-07-01 2 3" xfId="131"/>
    <cellStyle name="_Q-Sadovky-výkaz-2003-07-01 2 4" xfId="132"/>
    <cellStyle name="_Q-Sadovky-výkaz-2003-07-01 2 5" xfId="133"/>
    <cellStyle name="_Q-Sadovky-výkaz-2003-07-01 2 6" xfId="134"/>
    <cellStyle name="_Q-Sadovky-výkaz-2003-07-01 20" xfId="135"/>
    <cellStyle name="_Q-Sadovky-výkaz-2003-07-01 20 2" xfId="136"/>
    <cellStyle name="_Q-Sadovky-výkaz-2003-07-01 20 3" xfId="137"/>
    <cellStyle name="_Q-Sadovky-výkaz-2003-07-01 20 4" xfId="138"/>
    <cellStyle name="_Q-Sadovky-výkaz-2003-07-01 20 5" xfId="139"/>
    <cellStyle name="_Q-Sadovky-výkaz-2003-07-01 20 6" xfId="140"/>
    <cellStyle name="_Q-Sadovky-výkaz-2003-07-01 21" xfId="141"/>
    <cellStyle name="_Q-Sadovky-výkaz-2003-07-01 21 2" xfId="142"/>
    <cellStyle name="_Q-Sadovky-výkaz-2003-07-01 21 3" xfId="143"/>
    <cellStyle name="_Q-Sadovky-výkaz-2003-07-01 21 4" xfId="144"/>
    <cellStyle name="_Q-Sadovky-výkaz-2003-07-01 21 5" xfId="145"/>
    <cellStyle name="_Q-Sadovky-výkaz-2003-07-01 21 6" xfId="146"/>
    <cellStyle name="_Q-Sadovky-výkaz-2003-07-01 22" xfId="147"/>
    <cellStyle name="_Q-Sadovky-výkaz-2003-07-01 22 2" xfId="148"/>
    <cellStyle name="_Q-Sadovky-výkaz-2003-07-01 22 3" xfId="149"/>
    <cellStyle name="_Q-Sadovky-výkaz-2003-07-01 22 4" xfId="150"/>
    <cellStyle name="_Q-Sadovky-výkaz-2003-07-01 22 5" xfId="151"/>
    <cellStyle name="_Q-Sadovky-výkaz-2003-07-01 22 6" xfId="152"/>
    <cellStyle name="_Q-Sadovky-výkaz-2003-07-01 23" xfId="153"/>
    <cellStyle name="_Q-Sadovky-výkaz-2003-07-01 23 2" xfId="154"/>
    <cellStyle name="_Q-Sadovky-výkaz-2003-07-01 23 3" xfId="155"/>
    <cellStyle name="_Q-Sadovky-výkaz-2003-07-01 23 4" xfId="156"/>
    <cellStyle name="_Q-Sadovky-výkaz-2003-07-01 23 5" xfId="157"/>
    <cellStyle name="_Q-Sadovky-výkaz-2003-07-01 23 6" xfId="158"/>
    <cellStyle name="_Q-Sadovky-výkaz-2003-07-01 24" xfId="159"/>
    <cellStyle name="_Q-Sadovky-výkaz-2003-07-01 25" xfId="160"/>
    <cellStyle name="_Q-Sadovky-výkaz-2003-07-01 26" xfId="161"/>
    <cellStyle name="_Q-Sadovky-výkaz-2003-07-01 27" xfId="162"/>
    <cellStyle name="_Q-Sadovky-výkaz-2003-07-01 28" xfId="163"/>
    <cellStyle name="_Q-Sadovky-výkaz-2003-07-01 3" xfId="164"/>
    <cellStyle name="_Q-Sadovky-výkaz-2003-07-01 3 2" xfId="165"/>
    <cellStyle name="_Q-Sadovky-výkaz-2003-07-01 3 3" xfId="166"/>
    <cellStyle name="_Q-Sadovky-výkaz-2003-07-01 3 4" xfId="167"/>
    <cellStyle name="_Q-Sadovky-výkaz-2003-07-01 3 5" xfId="168"/>
    <cellStyle name="_Q-Sadovky-výkaz-2003-07-01 3 6" xfId="169"/>
    <cellStyle name="_Q-Sadovky-výkaz-2003-07-01 4" xfId="170"/>
    <cellStyle name="_Q-Sadovky-výkaz-2003-07-01 4 2" xfId="171"/>
    <cellStyle name="_Q-Sadovky-výkaz-2003-07-01 4 3" xfId="172"/>
    <cellStyle name="_Q-Sadovky-výkaz-2003-07-01 4 4" xfId="173"/>
    <cellStyle name="_Q-Sadovky-výkaz-2003-07-01 4 5" xfId="174"/>
    <cellStyle name="_Q-Sadovky-výkaz-2003-07-01 4 6" xfId="175"/>
    <cellStyle name="_Q-Sadovky-výkaz-2003-07-01 5" xfId="176"/>
    <cellStyle name="_Q-Sadovky-výkaz-2003-07-01 5 2" xfId="177"/>
    <cellStyle name="_Q-Sadovky-výkaz-2003-07-01 5 3" xfId="178"/>
    <cellStyle name="_Q-Sadovky-výkaz-2003-07-01 5 4" xfId="179"/>
    <cellStyle name="_Q-Sadovky-výkaz-2003-07-01 5 5" xfId="180"/>
    <cellStyle name="_Q-Sadovky-výkaz-2003-07-01 5 6" xfId="181"/>
    <cellStyle name="_Q-Sadovky-výkaz-2003-07-01 6" xfId="182"/>
    <cellStyle name="_Q-Sadovky-výkaz-2003-07-01 6 2" xfId="183"/>
    <cellStyle name="_Q-Sadovky-výkaz-2003-07-01 6 3" xfId="184"/>
    <cellStyle name="_Q-Sadovky-výkaz-2003-07-01 6 4" xfId="185"/>
    <cellStyle name="_Q-Sadovky-výkaz-2003-07-01 6 5" xfId="186"/>
    <cellStyle name="_Q-Sadovky-výkaz-2003-07-01 6 6" xfId="187"/>
    <cellStyle name="_Q-Sadovky-výkaz-2003-07-01 7" xfId="188"/>
    <cellStyle name="_Q-Sadovky-výkaz-2003-07-01 7 2" xfId="189"/>
    <cellStyle name="_Q-Sadovky-výkaz-2003-07-01 7 3" xfId="190"/>
    <cellStyle name="_Q-Sadovky-výkaz-2003-07-01 7 4" xfId="191"/>
    <cellStyle name="_Q-Sadovky-výkaz-2003-07-01 7 5" xfId="192"/>
    <cellStyle name="_Q-Sadovky-výkaz-2003-07-01 7 6" xfId="193"/>
    <cellStyle name="_Q-Sadovky-výkaz-2003-07-01 8" xfId="194"/>
    <cellStyle name="_Q-Sadovky-výkaz-2003-07-01 8 2" xfId="195"/>
    <cellStyle name="_Q-Sadovky-výkaz-2003-07-01 8 3" xfId="196"/>
    <cellStyle name="_Q-Sadovky-výkaz-2003-07-01 8 4" xfId="197"/>
    <cellStyle name="_Q-Sadovky-výkaz-2003-07-01 8 5" xfId="198"/>
    <cellStyle name="_Q-Sadovky-výkaz-2003-07-01 8 6" xfId="199"/>
    <cellStyle name="_Q-Sadovky-výkaz-2003-07-01 9" xfId="200"/>
    <cellStyle name="_Q-Sadovky-výkaz-2003-07-01 9 2" xfId="201"/>
    <cellStyle name="_Q-Sadovky-výkaz-2003-07-01 9 3" xfId="202"/>
    <cellStyle name="_Q-Sadovky-výkaz-2003-07-01 9 4" xfId="203"/>
    <cellStyle name="_Q-Sadovky-výkaz-2003-07-01 9 5" xfId="204"/>
    <cellStyle name="_Q-Sadovky-výkaz-2003-07-01 9 6" xfId="205"/>
    <cellStyle name="_Q-Sadovky-výkaz-2003-07-01_1" xfId="206"/>
    <cellStyle name="_Q-Sadovky-výkaz-2003-07-01_1 2" xfId="207"/>
    <cellStyle name="_Q-Sadovky-výkaz-2003-07-01_1 3" xfId="208"/>
    <cellStyle name="_Q-Sadovky-výkaz-2003-07-01_1 4" xfId="209"/>
    <cellStyle name="_Q-Sadovky-výkaz-2003-07-01_1 4 2" xfId="2662"/>
    <cellStyle name="_Q-Sadovky-výkaz-2003-07-01_1 5" xfId="210"/>
    <cellStyle name="_Q-Sadovky-výkaz-2003-07-01_1 5 2" xfId="2663"/>
    <cellStyle name="_Q-Sadovky-výkaz-2003-07-01_1 6" xfId="211"/>
    <cellStyle name="_Q-Sadovky-výkaz-2003-07-01_1 6 2" xfId="2664"/>
    <cellStyle name="_Q-Sadovky-výkaz-2003-07-01_1 7" xfId="2661"/>
    <cellStyle name="_Q-Sadovky-výkaz-2003-07-01_2" xfId="212"/>
    <cellStyle name="_Q-Sadovky-výkaz-2003-07-01_2 10" xfId="213"/>
    <cellStyle name="_Q-Sadovky-výkaz-2003-07-01_2 10 2" xfId="214"/>
    <cellStyle name="_Q-Sadovky-výkaz-2003-07-01_2 10 3" xfId="215"/>
    <cellStyle name="_Q-Sadovky-výkaz-2003-07-01_2 10 4" xfId="216"/>
    <cellStyle name="_Q-Sadovky-výkaz-2003-07-01_2 11" xfId="217"/>
    <cellStyle name="_Q-Sadovky-výkaz-2003-07-01_2 11 2" xfId="218"/>
    <cellStyle name="_Q-Sadovky-výkaz-2003-07-01_2 11 3" xfId="219"/>
    <cellStyle name="_Q-Sadovky-výkaz-2003-07-01_2 11 4" xfId="220"/>
    <cellStyle name="_Q-Sadovky-výkaz-2003-07-01_2 12" xfId="221"/>
    <cellStyle name="_Q-Sadovky-výkaz-2003-07-01_2 12 2" xfId="222"/>
    <cellStyle name="_Q-Sadovky-výkaz-2003-07-01_2 12 3" xfId="223"/>
    <cellStyle name="_Q-Sadovky-výkaz-2003-07-01_2 12 4" xfId="224"/>
    <cellStyle name="_Q-Sadovky-výkaz-2003-07-01_2 13" xfId="225"/>
    <cellStyle name="_Q-Sadovky-výkaz-2003-07-01_2 13 2" xfId="226"/>
    <cellStyle name="_Q-Sadovky-výkaz-2003-07-01_2 13 3" xfId="227"/>
    <cellStyle name="_Q-Sadovky-výkaz-2003-07-01_2 13 4" xfId="228"/>
    <cellStyle name="_Q-Sadovky-výkaz-2003-07-01_2 14" xfId="229"/>
    <cellStyle name="_Q-Sadovky-výkaz-2003-07-01_2 14 2" xfId="230"/>
    <cellStyle name="_Q-Sadovky-výkaz-2003-07-01_2 14 3" xfId="231"/>
    <cellStyle name="_Q-Sadovky-výkaz-2003-07-01_2 14 4" xfId="232"/>
    <cellStyle name="_Q-Sadovky-výkaz-2003-07-01_2 15" xfId="233"/>
    <cellStyle name="_Q-Sadovky-výkaz-2003-07-01_2 15 2" xfId="234"/>
    <cellStyle name="_Q-Sadovky-výkaz-2003-07-01_2 15 3" xfId="235"/>
    <cellStyle name="_Q-Sadovky-výkaz-2003-07-01_2 15 4" xfId="236"/>
    <cellStyle name="_Q-Sadovky-výkaz-2003-07-01_2 16" xfId="237"/>
    <cellStyle name="_Q-Sadovky-výkaz-2003-07-01_2 16 2" xfId="238"/>
    <cellStyle name="_Q-Sadovky-výkaz-2003-07-01_2 16 3" xfId="239"/>
    <cellStyle name="_Q-Sadovky-výkaz-2003-07-01_2 16 4" xfId="240"/>
    <cellStyle name="_Q-Sadovky-výkaz-2003-07-01_2 17" xfId="241"/>
    <cellStyle name="_Q-Sadovky-výkaz-2003-07-01_2 17 2" xfId="242"/>
    <cellStyle name="_Q-Sadovky-výkaz-2003-07-01_2 17 3" xfId="243"/>
    <cellStyle name="_Q-Sadovky-výkaz-2003-07-01_2 17 4" xfId="244"/>
    <cellStyle name="_Q-Sadovky-výkaz-2003-07-01_2 18" xfId="245"/>
    <cellStyle name="_Q-Sadovky-výkaz-2003-07-01_2 18 2" xfId="246"/>
    <cellStyle name="_Q-Sadovky-výkaz-2003-07-01_2 18 3" xfId="247"/>
    <cellStyle name="_Q-Sadovky-výkaz-2003-07-01_2 18 4" xfId="248"/>
    <cellStyle name="_Q-Sadovky-výkaz-2003-07-01_2 19" xfId="249"/>
    <cellStyle name="_Q-Sadovky-výkaz-2003-07-01_2 19 2" xfId="250"/>
    <cellStyle name="_Q-Sadovky-výkaz-2003-07-01_2 19 3" xfId="251"/>
    <cellStyle name="_Q-Sadovky-výkaz-2003-07-01_2 19 4" xfId="252"/>
    <cellStyle name="_Q-Sadovky-výkaz-2003-07-01_2 2" xfId="253"/>
    <cellStyle name="_Q-Sadovky-výkaz-2003-07-01_2 2 2" xfId="254"/>
    <cellStyle name="_Q-Sadovky-výkaz-2003-07-01_2 2 3" xfId="255"/>
    <cellStyle name="_Q-Sadovky-výkaz-2003-07-01_2 2 4" xfId="256"/>
    <cellStyle name="_Q-Sadovky-výkaz-2003-07-01_2 20" xfId="257"/>
    <cellStyle name="_Q-Sadovky-výkaz-2003-07-01_2 20 2" xfId="258"/>
    <cellStyle name="_Q-Sadovky-výkaz-2003-07-01_2 20 3" xfId="259"/>
    <cellStyle name="_Q-Sadovky-výkaz-2003-07-01_2 20 4" xfId="260"/>
    <cellStyle name="_Q-Sadovky-výkaz-2003-07-01_2 21" xfId="261"/>
    <cellStyle name="_Q-Sadovky-výkaz-2003-07-01_2 21 2" xfId="262"/>
    <cellStyle name="_Q-Sadovky-výkaz-2003-07-01_2 21 3" xfId="263"/>
    <cellStyle name="_Q-Sadovky-výkaz-2003-07-01_2 21 4" xfId="264"/>
    <cellStyle name="_Q-Sadovky-výkaz-2003-07-01_2 22" xfId="265"/>
    <cellStyle name="_Q-Sadovky-výkaz-2003-07-01_2 22 2" xfId="266"/>
    <cellStyle name="_Q-Sadovky-výkaz-2003-07-01_2 22 3" xfId="267"/>
    <cellStyle name="_Q-Sadovky-výkaz-2003-07-01_2 22 4" xfId="268"/>
    <cellStyle name="_Q-Sadovky-výkaz-2003-07-01_2 23" xfId="269"/>
    <cellStyle name="_Q-Sadovky-výkaz-2003-07-01_2 23 2" xfId="270"/>
    <cellStyle name="_Q-Sadovky-výkaz-2003-07-01_2 23 3" xfId="271"/>
    <cellStyle name="_Q-Sadovky-výkaz-2003-07-01_2 23 4" xfId="272"/>
    <cellStyle name="_Q-Sadovky-výkaz-2003-07-01_2 24" xfId="273"/>
    <cellStyle name="_Q-Sadovky-výkaz-2003-07-01_2 25" xfId="274"/>
    <cellStyle name="_Q-Sadovky-výkaz-2003-07-01_2 26" xfId="275"/>
    <cellStyle name="_Q-Sadovky-výkaz-2003-07-01_2 27" xfId="276"/>
    <cellStyle name="_Q-Sadovky-výkaz-2003-07-01_2 28" xfId="277"/>
    <cellStyle name="_Q-Sadovky-výkaz-2003-07-01_2 3" xfId="278"/>
    <cellStyle name="_Q-Sadovky-výkaz-2003-07-01_2 3 2" xfId="279"/>
    <cellStyle name="_Q-Sadovky-výkaz-2003-07-01_2 3 3" xfId="280"/>
    <cellStyle name="_Q-Sadovky-výkaz-2003-07-01_2 3 4" xfId="281"/>
    <cellStyle name="_Q-Sadovky-výkaz-2003-07-01_2 4" xfId="282"/>
    <cellStyle name="_Q-Sadovky-výkaz-2003-07-01_2 4 2" xfId="283"/>
    <cellStyle name="_Q-Sadovky-výkaz-2003-07-01_2 4 3" xfId="284"/>
    <cellStyle name="_Q-Sadovky-výkaz-2003-07-01_2 4 4" xfId="285"/>
    <cellStyle name="_Q-Sadovky-výkaz-2003-07-01_2 5" xfId="286"/>
    <cellStyle name="_Q-Sadovky-výkaz-2003-07-01_2 5 2" xfId="287"/>
    <cellStyle name="_Q-Sadovky-výkaz-2003-07-01_2 5 3" xfId="288"/>
    <cellStyle name="_Q-Sadovky-výkaz-2003-07-01_2 5 4" xfId="289"/>
    <cellStyle name="_Q-Sadovky-výkaz-2003-07-01_2 6" xfId="290"/>
    <cellStyle name="_Q-Sadovky-výkaz-2003-07-01_2 6 2" xfId="291"/>
    <cellStyle name="_Q-Sadovky-výkaz-2003-07-01_2 6 3" xfId="292"/>
    <cellStyle name="_Q-Sadovky-výkaz-2003-07-01_2 6 4" xfId="293"/>
    <cellStyle name="_Q-Sadovky-výkaz-2003-07-01_2 7" xfId="294"/>
    <cellStyle name="_Q-Sadovky-výkaz-2003-07-01_2 7 2" xfId="295"/>
    <cellStyle name="_Q-Sadovky-výkaz-2003-07-01_2 7 3" xfId="296"/>
    <cellStyle name="_Q-Sadovky-výkaz-2003-07-01_2 7 4" xfId="297"/>
    <cellStyle name="_Q-Sadovky-výkaz-2003-07-01_2 8" xfId="298"/>
    <cellStyle name="_Q-Sadovky-výkaz-2003-07-01_2 8 2" xfId="299"/>
    <cellStyle name="_Q-Sadovky-výkaz-2003-07-01_2 8 3" xfId="300"/>
    <cellStyle name="_Q-Sadovky-výkaz-2003-07-01_2 8 4" xfId="301"/>
    <cellStyle name="_Q-Sadovky-výkaz-2003-07-01_2 9" xfId="302"/>
    <cellStyle name="_Q-Sadovky-výkaz-2003-07-01_2 9 2" xfId="303"/>
    <cellStyle name="_Q-Sadovky-výkaz-2003-07-01_2 9 3" xfId="304"/>
    <cellStyle name="_Q-Sadovky-výkaz-2003-07-01_2 9 4" xfId="305"/>
    <cellStyle name="_Q-Sadovky-výkaz-2003-07-01_3" xfId="306"/>
    <cellStyle name="_Q-Sadovky-výkaz-2003-07-01_3 2" xfId="307"/>
    <cellStyle name="_Q-Sadovky-výkaz-2003-07-01_3 3" xfId="308"/>
    <cellStyle name="_Q-Sadovky-výkaz-2003-07-01_3 4" xfId="309"/>
    <cellStyle name="_Q-Sadovky-výkaz-2003-07-01_3 4 2" xfId="2666"/>
    <cellStyle name="_Q-Sadovky-výkaz-2003-07-01_3 5" xfId="310"/>
    <cellStyle name="_Q-Sadovky-výkaz-2003-07-01_3 5 2" xfId="2667"/>
    <cellStyle name="_Q-Sadovky-výkaz-2003-07-01_3 6" xfId="311"/>
    <cellStyle name="_Q-Sadovky-výkaz-2003-07-01_3 6 2" xfId="2668"/>
    <cellStyle name="_Q-Sadovky-výkaz-2003-07-01_3 7" xfId="2665"/>
    <cellStyle name="_rekapitulace ELEKTRO-Imperial" xfId="312"/>
    <cellStyle name="_River Diamond_D-Polyfunkční dům_VV_2.kolo_změny040820051" xfId="313"/>
    <cellStyle name="_SO 02.06.02 M+R" xfId="314"/>
    <cellStyle name="_spec_sil_04_2003" xfId="315"/>
    <cellStyle name="_spec_sil_04_2003 2" xfId="316"/>
    <cellStyle name="_spec_sil_04_2003 3" xfId="317"/>
    <cellStyle name="_spec_sil_04_2003 4" xfId="318"/>
    <cellStyle name="_spec_sil_04_2003 5" xfId="319"/>
    <cellStyle name="_spec_sil_04_2003 6" xfId="320"/>
    <cellStyle name="_stav" xfId="321"/>
    <cellStyle name="_teco" xfId="322"/>
    <cellStyle name="_u) Areálové osvětlení" xfId="323"/>
    <cellStyle name="_v) Veřejné osvětlení" xfId="324"/>
    <cellStyle name="_VB-RD_EL_012_00_VV" xfId="325"/>
    <cellStyle name="_VB-RD_EL_013_00_VV" xfId="326"/>
    <cellStyle name="_VB-RD_EL_014_00_VV" xfId="327"/>
    <cellStyle name="_VŠEOBECNÉ PODMÍNKY" xfId="328"/>
    <cellStyle name="_VŠEOBECNÉ PODMÍNKY 2" xfId="329"/>
    <cellStyle name="_VŠEOBECNÉ PODMÍNKY 3" xfId="330"/>
    <cellStyle name="_VŠEOBECNÉ PODMÍNKY 4" xfId="331"/>
    <cellStyle name="_VŠEOBECNÉ PODMÍNKY 5" xfId="332"/>
    <cellStyle name="_VŠEOBECNÉ PODMÍNKY 6" xfId="333"/>
    <cellStyle name="_vyhodnocení-1.kolo" xfId="334"/>
    <cellStyle name="_vyhodnocení-2.kolo" xfId="335"/>
    <cellStyle name="_vyhodnocení-3.kolo " xfId="336"/>
    <cellStyle name="_vyhodnocení-3.kolo _1" xfId="337"/>
    <cellStyle name="_vyhodnocení-3.kolo _1_0-SZ-rozpočet" xfId="338"/>
    <cellStyle name="_vyhodnocení-3.kolo _1_0-SZ-rozpočet_0-SZ-SO08.2-Rozpočet" xfId="339"/>
    <cellStyle name="_ZPA Jinonice_rozp" xfId="340"/>
    <cellStyle name="0,0_x000a__x000a_NA_x000a__x000a__Kopie - Nabidka_SOFT-TRONIK" xfId="341"/>
    <cellStyle name="0,0_x000d__x000a_NA_x000d__x000a__Kopie - Nabidka_SOFT-TRONIK" xfId="342"/>
    <cellStyle name="1" xfId="343"/>
    <cellStyle name="1 000 Kč_HW" xfId="344"/>
    <cellStyle name="1 10" xfId="345"/>
    <cellStyle name="1 11" xfId="346"/>
    <cellStyle name="1 12" xfId="347"/>
    <cellStyle name="1 2" xfId="348"/>
    <cellStyle name="1 3" xfId="349"/>
    <cellStyle name="1 4" xfId="350"/>
    <cellStyle name="1 5" xfId="351"/>
    <cellStyle name="1 6" xfId="352"/>
    <cellStyle name="1 7" xfId="353"/>
    <cellStyle name="1 8" xfId="354"/>
    <cellStyle name="1 9" xfId="355"/>
    <cellStyle name="1_AED-YAZ MaR-LOTQ_EXE-001 specifikace" xfId="356"/>
    <cellStyle name="20 % – Zvýraznění1 2" xfId="357"/>
    <cellStyle name="20 % – Zvýraznění1 2 10" xfId="358"/>
    <cellStyle name="20 % – Zvýraznění1 2 11" xfId="359"/>
    <cellStyle name="20 % – Zvýraznění1 2 12" xfId="360"/>
    <cellStyle name="20 % – Zvýraznění1 2 13" xfId="361"/>
    <cellStyle name="20 % – Zvýraznění1 2 14" xfId="362"/>
    <cellStyle name="20 % – Zvýraznění1 2 15" xfId="363"/>
    <cellStyle name="20 % – Zvýraznění1 2 16" xfId="364"/>
    <cellStyle name="20 % – Zvýraznění1 2 17" xfId="2669"/>
    <cellStyle name="20 % – Zvýraznění1 2 2" xfId="365"/>
    <cellStyle name="20 % – Zvýraznění1 2 3" xfId="366"/>
    <cellStyle name="20 % – Zvýraznění1 2 4" xfId="367"/>
    <cellStyle name="20 % – Zvýraznění1 2 5" xfId="368"/>
    <cellStyle name="20 % – Zvýraznění1 2 6" xfId="369"/>
    <cellStyle name="20 % – Zvýraznění1 2 7" xfId="370"/>
    <cellStyle name="20 % – Zvýraznění1 2 8" xfId="371"/>
    <cellStyle name="20 % – Zvýraznění1 2 9" xfId="372"/>
    <cellStyle name="20 % – Zvýraznění1 3" xfId="373"/>
    <cellStyle name="20 % – Zvýraznění1 3 10" xfId="374"/>
    <cellStyle name="20 % – Zvýraznění1 3 11" xfId="375"/>
    <cellStyle name="20 % – Zvýraznění1 3 12" xfId="2670"/>
    <cellStyle name="20 % – Zvýraznění1 3 2" xfId="376"/>
    <cellStyle name="20 % – Zvýraznění1 3 3" xfId="377"/>
    <cellStyle name="20 % – Zvýraznění1 3 4" xfId="378"/>
    <cellStyle name="20 % – Zvýraznění1 3 5" xfId="379"/>
    <cellStyle name="20 % – Zvýraznění1 3 6" xfId="380"/>
    <cellStyle name="20 % – Zvýraznění1 3 7" xfId="381"/>
    <cellStyle name="20 % – Zvýraznění1 3 8" xfId="382"/>
    <cellStyle name="20 % – Zvýraznění1 3 9" xfId="383"/>
    <cellStyle name="20 % – Zvýraznění1 4" xfId="384"/>
    <cellStyle name="20 % – Zvýraznění1 4 10" xfId="385"/>
    <cellStyle name="20 % – Zvýraznění1 4 11" xfId="386"/>
    <cellStyle name="20 % – Zvýraznění1 4 2" xfId="387"/>
    <cellStyle name="20 % – Zvýraznění1 4 3" xfId="388"/>
    <cellStyle name="20 % – Zvýraznění1 4 4" xfId="389"/>
    <cellStyle name="20 % – Zvýraznění1 4 5" xfId="390"/>
    <cellStyle name="20 % – Zvýraznění1 4 6" xfId="391"/>
    <cellStyle name="20 % – Zvýraznění1 4 7" xfId="392"/>
    <cellStyle name="20 % – Zvýraznění1 4 8" xfId="393"/>
    <cellStyle name="20 % – Zvýraznění1 4 9" xfId="394"/>
    <cellStyle name="20 % – Zvýraznění2 2" xfId="395"/>
    <cellStyle name="20 % – Zvýraznění2 2 10" xfId="396"/>
    <cellStyle name="20 % – Zvýraznění2 2 11" xfId="397"/>
    <cellStyle name="20 % – Zvýraznění2 2 12" xfId="398"/>
    <cellStyle name="20 % – Zvýraznění2 2 13" xfId="399"/>
    <cellStyle name="20 % – Zvýraznění2 2 14" xfId="400"/>
    <cellStyle name="20 % – Zvýraznění2 2 15" xfId="401"/>
    <cellStyle name="20 % – Zvýraznění2 2 16" xfId="402"/>
    <cellStyle name="20 % – Zvýraznění2 2 17" xfId="2671"/>
    <cellStyle name="20 % – Zvýraznění2 2 2" xfId="403"/>
    <cellStyle name="20 % – Zvýraznění2 2 3" xfId="404"/>
    <cellStyle name="20 % – Zvýraznění2 2 4" xfId="405"/>
    <cellStyle name="20 % – Zvýraznění2 2 5" xfId="406"/>
    <cellStyle name="20 % – Zvýraznění2 2 6" xfId="407"/>
    <cellStyle name="20 % – Zvýraznění2 2 7" xfId="408"/>
    <cellStyle name="20 % – Zvýraznění2 2 8" xfId="409"/>
    <cellStyle name="20 % – Zvýraznění2 2 9" xfId="410"/>
    <cellStyle name="20 % – Zvýraznění2 3" xfId="411"/>
    <cellStyle name="20 % – Zvýraznění2 3 10" xfId="412"/>
    <cellStyle name="20 % – Zvýraznění2 3 11" xfId="413"/>
    <cellStyle name="20 % – Zvýraznění2 3 12" xfId="2672"/>
    <cellStyle name="20 % – Zvýraznění2 3 2" xfId="414"/>
    <cellStyle name="20 % – Zvýraznění2 3 3" xfId="415"/>
    <cellStyle name="20 % – Zvýraznění2 3 4" xfId="416"/>
    <cellStyle name="20 % – Zvýraznění2 3 5" xfId="417"/>
    <cellStyle name="20 % – Zvýraznění2 3 6" xfId="418"/>
    <cellStyle name="20 % – Zvýraznění2 3 7" xfId="419"/>
    <cellStyle name="20 % – Zvýraznění2 3 8" xfId="420"/>
    <cellStyle name="20 % – Zvýraznění2 3 9" xfId="421"/>
    <cellStyle name="20 % – Zvýraznění2 4" xfId="422"/>
    <cellStyle name="20 % – Zvýraznění2 4 10" xfId="423"/>
    <cellStyle name="20 % – Zvýraznění2 4 11" xfId="424"/>
    <cellStyle name="20 % – Zvýraznění2 4 2" xfId="425"/>
    <cellStyle name="20 % – Zvýraznění2 4 3" xfId="426"/>
    <cellStyle name="20 % – Zvýraznění2 4 4" xfId="427"/>
    <cellStyle name="20 % – Zvýraznění2 4 5" xfId="428"/>
    <cellStyle name="20 % – Zvýraznění2 4 6" xfId="429"/>
    <cellStyle name="20 % – Zvýraznění2 4 7" xfId="430"/>
    <cellStyle name="20 % – Zvýraznění2 4 8" xfId="431"/>
    <cellStyle name="20 % – Zvýraznění2 4 9" xfId="432"/>
    <cellStyle name="20 % – Zvýraznění3 2" xfId="433"/>
    <cellStyle name="20 % – Zvýraznění3 2 10" xfId="434"/>
    <cellStyle name="20 % – Zvýraznění3 2 11" xfId="435"/>
    <cellStyle name="20 % – Zvýraznění3 2 12" xfId="436"/>
    <cellStyle name="20 % – Zvýraznění3 2 13" xfId="437"/>
    <cellStyle name="20 % – Zvýraznění3 2 14" xfId="438"/>
    <cellStyle name="20 % – Zvýraznění3 2 15" xfId="439"/>
    <cellStyle name="20 % – Zvýraznění3 2 16" xfId="440"/>
    <cellStyle name="20 % – Zvýraznění3 2 17" xfId="2673"/>
    <cellStyle name="20 % – Zvýraznění3 2 2" xfId="441"/>
    <cellStyle name="20 % – Zvýraznění3 2 3" xfId="442"/>
    <cellStyle name="20 % – Zvýraznění3 2 4" xfId="443"/>
    <cellStyle name="20 % – Zvýraznění3 2 5" xfId="444"/>
    <cellStyle name="20 % – Zvýraznění3 2 6" xfId="445"/>
    <cellStyle name="20 % – Zvýraznění3 2 7" xfId="446"/>
    <cellStyle name="20 % – Zvýraznění3 2 8" xfId="447"/>
    <cellStyle name="20 % – Zvýraznění3 2 9" xfId="448"/>
    <cellStyle name="20 % – Zvýraznění3 3" xfId="449"/>
    <cellStyle name="20 % – Zvýraznění3 3 10" xfId="450"/>
    <cellStyle name="20 % – Zvýraznění3 3 11" xfId="451"/>
    <cellStyle name="20 % – Zvýraznění3 3 12" xfId="2674"/>
    <cellStyle name="20 % – Zvýraznění3 3 2" xfId="452"/>
    <cellStyle name="20 % – Zvýraznění3 3 3" xfId="453"/>
    <cellStyle name="20 % – Zvýraznění3 3 4" xfId="454"/>
    <cellStyle name="20 % – Zvýraznění3 3 5" xfId="455"/>
    <cellStyle name="20 % – Zvýraznění3 3 6" xfId="456"/>
    <cellStyle name="20 % – Zvýraznění3 3 7" xfId="457"/>
    <cellStyle name="20 % – Zvýraznění3 3 8" xfId="458"/>
    <cellStyle name="20 % – Zvýraznění3 3 9" xfId="459"/>
    <cellStyle name="20 % – Zvýraznění3 4" xfId="460"/>
    <cellStyle name="20 % – Zvýraznění3 4 10" xfId="461"/>
    <cellStyle name="20 % – Zvýraznění3 4 11" xfId="462"/>
    <cellStyle name="20 % – Zvýraznění3 4 2" xfId="463"/>
    <cellStyle name="20 % – Zvýraznění3 4 3" xfId="464"/>
    <cellStyle name="20 % – Zvýraznění3 4 4" xfId="465"/>
    <cellStyle name="20 % – Zvýraznění3 4 5" xfId="466"/>
    <cellStyle name="20 % – Zvýraznění3 4 6" xfId="467"/>
    <cellStyle name="20 % – Zvýraznění3 4 7" xfId="468"/>
    <cellStyle name="20 % – Zvýraznění3 4 8" xfId="469"/>
    <cellStyle name="20 % – Zvýraznění3 4 9" xfId="470"/>
    <cellStyle name="20 % – Zvýraznění4 2" xfId="471"/>
    <cellStyle name="20 % – Zvýraznění4 2 10" xfId="472"/>
    <cellStyle name="20 % – Zvýraznění4 2 11" xfId="473"/>
    <cellStyle name="20 % – Zvýraznění4 2 12" xfId="474"/>
    <cellStyle name="20 % – Zvýraznění4 2 13" xfId="475"/>
    <cellStyle name="20 % – Zvýraznění4 2 14" xfId="476"/>
    <cellStyle name="20 % – Zvýraznění4 2 15" xfId="477"/>
    <cellStyle name="20 % – Zvýraznění4 2 16" xfId="478"/>
    <cellStyle name="20 % – Zvýraznění4 2 17" xfId="2675"/>
    <cellStyle name="20 % – Zvýraznění4 2 2" xfId="479"/>
    <cellStyle name="20 % – Zvýraznění4 2 3" xfId="480"/>
    <cellStyle name="20 % – Zvýraznění4 2 4" xfId="481"/>
    <cellStyle name="20 % – Zvýraznění4 2 5" xfId="482"/>
    <cellStyle name="20 % – Zvýraznění4 2 6" xfId="483"/>
    <cellStyle name="20 % – Zvýraznění4 2 7" xfId="484"/>
    <cellStyle name="20 % – Zvýraznění4 2 8" xfId="485"/>
    <cellStyle name="20 % – Zvýraznění4 2 9" xfId="486"/>
    <cellStyle name="20 % – Zvýraznění4 3" xfId="487"/>
    <cellStyle name="20 % – Zvýraznění4 3 10" xfId="488"/>
    <cellStyle name="20 % – Zvýraznění4 3 11" xfId="489"/>
    <cellStyle name="20 % – Zvýraznění4 3 12" xfId="2676"/>
    <cellStyle name="20 % – Zvýraznění4 3 2" xfId="490"/>
    <cellStyle name="20 % – Zvýraznění4 3 3" xfId="491"/>
    <cellStyle name="20 % – Zvýraznění4 3 4" xfId="492"/>
    <cellStyle name="20 % – Zvýraznění4 3 5" xfId="493"/>
    <cellStyle name="20 % – Zvýraznění4 3 6" xfId="494"/>
    <cellStyle name="20 % – Zvýraznění4 3 7" xfId="495"/>
    <cellStyle name="20 % – Zvýraznění4 3 8" xfId="496"/>
    <cellStyle name="20 % – Zvýraznění4 3 9" xfId="497"/>
    <cellStyle name="20 % – Zvýraznění4 4" xfId="498"/>
    <cellStyle name="20 % – Zvýraznění4 4 10" xfId="499"/>
    <cellStyle name="20 % – Zvýraznění4 4 11" xfId="500"/>
    <cellStyle name="20 % – Zvýraznění4 4 2" xfId="501"/>
    <cellStyle name="20 % – Zvýraznění4 4 3" xfId="502"/>
    <cellStyle name="20 % – Zvýraznění4 4 4" xfId="503"/>
    <cellStyle name="20 % – Zvýraznění4 4 5" xfId="504"/>
    <cellStyle name="20 % – Zvýraznění4 4 6" xfId="505"/>
    <cellStyle name="20 % – Zvýraznění4 4 7" xfId="506"/>
    <cellStyle name="20 % – Zvýraznění4 4 8" xfId="507"/>
    <cellStyle name="20 % – Zvýraznění4 4 9" xfId="508"/>
    <cellStyle name="20 % – Zvýraznění5 2" xfId="509"/>
    <cellStyle name="20 % – Zvýraznění5 2 10" xfId="510"/>
    <cellStyle name="20 % – Zvýraznění5 2 11" xfId="511"/>
    <cellStyle name="20 % – Zvýraznění5 2 12" xfId="512"/>
    <cellStyle name="20 % – Zvýraznění5 2 13" xfId="513"/>
    <cellStyle name="20 % – Zvýraznění5 2 14" xfId="514"/>
    <cellStyle name="20 % – Zvýraznění5 2 15" xfId="515"/>
    <cellStyle name="20 % – Zvýraznění5 2 16" xfId="516"/>
    <cellStyle name="20 % – Zvýraznění5 2 17" xfId="2677"/>
    <cellStyle name="20 % – Zvýraznění5 2 2" xfId="517"/>
    <cellStyle name="20 % – Zvýraznění5 2 3" xfId="518"/>
    <cellStyle name="20 % – Zvýraznění5 2 4" xfId="519"/>
    <cellStyle name="20 % – Zvýraznění5 2 5" xfId="520"/>
    <cellStyle name="20 % – Zvýraznění5 2 6" xfId="521"/>
    <cellStyle name="20 % – Zvýraznění5 2 7" xfId="522"/>
    <cellStyle name="20 % – Zvýraznění5 2 8" xfId="523"/>
    <cellStyle name="20 % – Zvýraznění5 2 9" xfId="524"/>
    <cellStyle name="20 % – Zvýraznění5 3" xfId="525"/>
    <cellStyle name="20 % – Zvýraznění5 3 10" xfId="526"/>
    <cellStyle name="20 % – Zvýraznění5 3 11" xfId="527"/>
    <cellStyle name="20 % – Zvýraznění5 3 12" xfId="2678"/>
    <cellStyle name="20 % – Zvýraznění5 3 2" xfId="528"/>
    <cellStyle name="20 % – Zvýraznění5 3 3" xfId="529"/>
    <cellStyle name="20 % – Zvýraznění5 3 4" xfId="530"/>
    <cellStyle name="20 % – Zvýraznění5 3 5" xfId="531"/>
    <cellStyle name="20 % – Zvýraznění5 3 6" xfId="532"/>
    <cellStyle name="20 % – Zvýraznění5 3 7" xfId="533"/>
    <cellStyle name="20 % – Zvýraznění5 3 8" xfId="534"/>
    <cellStyle name="20 % – Zvýraznění5 3 9" xfId="535"/>
    <cellStyle name="20 % – Zvýraznění5 4" xfId="536"/>
    <cellStyle name="20 % – Zvýraznění5 4 10" xfId="537"/>
    <cellStyle name="20 % – Zvýraznění5 4 11" xfId="538"/>
    <cellStyle name="20 % – Zvýraznění5 4 2" xfId="539"/>
    <cellStyle name="20 % – Zvýraznění5 4 3" xfId="540"/>
    <cellStyle name="20 % – Zvýraznění5 4 4" xfId="541"/>
    <cellStyle name="20 % – Zvýraznění5 4 5" xfId="542"/>
    <cellStyle name="20 % – Zvýraznění5 4 6" xfId="543"/>
    <cellStyle name="20 % – Zvýraznění5 4 7" xfId="544"/>
    <cellStyle name="20 % – Zvýraznění5 4 8" xfId="545"/>
    <cellStyle name="20 % – Zvýraznění5 4 9" xfId="546"/>
    <cellStyle name="20 % – Zvýraznění6 2" xfId="547"/>
    <cellStyle name="20 % – Zvýraznění6 2 10" xfId="548"/>
    <cellStyle name="20 % – Zvýraznění6 2 11" xfId="549"/>
    <cellStyle name="20 % – Zvýraznění6 2 12" xfId="550"/>
    <cellStyle name="20 % – Zvýraznění6 2 13" xfId="551"/>
    <cellStyle name="20 % – Zvýraznění6 2 14" xfId="552"/>
    <cellStyle name="20 % – Zvýraznění6 2 15" xfId="553"/>
    <cellStyle name="20 % – Zvýraznění6 2 16" xfId="554"/>
    <cellStyle name="20 % – Zvýraznění6 2 17" xfId="2679"/>
    <cellStyle name="20 % – Zvýraznění6 2 2" xfId="555"/>
    <cellStyle name="20 % – Zvýraznění6 2 3" xfId="556"/>
    <cellStyle name="20 % – Zvýraznění6 2 4" xfId="557"/>
    <cellStyle name="20 % – Zvýraznění6 2 5" xfId="558"/>
    <cellStyle name="20 % – Zvýraznění6 2 6" xfId="559"/>
    <cellStyle name="20 % – Zvýraznění6 2 7" xfId="560"/>
    <cellStyle name="20 % – Zvýraznění6 2 8" xfId="561"/>
    <cellStyle name="20 % – Zvýraznění6 2 9" xfId="562"/>
    <cellStyle name="20 % – Zvýraznění6 3" xfId="563"/>
    <cellStyle name="20 % – Zvýraznění6 3 10" xfId="564"/>
    <cellStyle name="20 % – Zvýraznění6 3 11" xfId="565"/>
    <cellStyle name="20 % – Zvýraznění6 3 12" xfId="2680"/>
    <cellStyle name="20 % – Zvýraznění6 3 2" xfId="566"/>
    <cellStyle name="20 % – Zvýraznění6 3 3" xfId="567"/>
    <cellStyle name="20 % – Zvýraznění6 3 4" xfId="568"/>
    <cellStyle name="20 % – Zvýraznění6 3 5" xfId="569"/>
    <cellStyle name="20 % – Zvýraznění6 3 6" xfId="570"/>
    <cellStyle name="20 % – Zvýraznění6 3 7" xfId="571"/>
    <cellStyle name="20 % – Zvýraznění6 3 8" xfId="572"/>
    <cellStyle name="20 % – Zvýraznění6 3 9" xfId="573"/>
    <cellStyle name="20 % – Zvýraznění6 4" xfId="574"/>
    <cellStyle name="20 % – Zvýraznění6 4 10" xfId="575"/>
    <cellStyle name="20 % – Zvýraznění6 4 11" xfId="576"/>
    <cellStyle name="20 % – Zvýraznění6 4 2" xfId="577"/>
    <cellStyle name="20 % – Zvýraznění6 4 3" xfId="578"/>
    <cellStyle name="20 % – Zvýraznění6 4 4" xfId="579"/>
    <cellStyle name="20 % – Zvýraznění6 4 5" xfId="580"/>
    <cellStyle name="20 % – Zvýraznění6 4 6" xfId="581"/>
    <cellStyle name="20 % – Zvýraznění6 4 7" xfId="582"/>
    <cellStyle name="20 % – Zvýraznění6 4 8" xfId="583"/>
    <cellStyle name="20 % – Zvýraznění6 4 9" xfId="584"/>
    <cellStyle name="20 % - zvýraznenie1" xfId="585"/>
    <cellStyle name="20 % - zvýraznenie2" xfId="586"/>
    <cellStyle name="20 % - zvýraznenie3" xfId="587"/>
    <cellStyle name="20 % - zvýraznenie4" xfId="588"/>
    <cellStyle name="20 % - zvýraznenie5" xfId="589"/>
    <cellStyle name="20 % - zvýraznenie6" xfId="590"/>
    <cellStyle name="40 % – Zvýraznění1 2" xfId="591"/>
    <cellStyle name="40 % – Zvýraznění1 2 10" xfId="592"/>
    <cellStyle name="40 % – Zvýraznění1 2 11" xfId="593"/>
    <cellStyle name="40 % – Zvýraznění1 2 12" xfId="594"/>
    <cellStyle name="40 % – Zvýraznění1 2 13" xfId="595"/>
    <cellStyle name="40 % – Zvýraznění1 2 14" xfId="596"/>
    <cellStyle name="40 % – Zvýraznění1 2 15" xfId="597"/>
    <cellStyle name="40 % – Zvýraznění1 2 16" xfId="598"/>
    <cellStyle name="40 % – Zvýraznění1 2 17" xfId="2681"/>
    <cellStyle name="40 % – Zvýraznění1 2 2" xfId="599"/>
    <cellStyle name="40 % – Zvýraznění1 2 3" xfId="600"/>
    <cellStyle name="40 % – Zvýraznění1 2 4" xfId="601"/>
    <cellStyle name="40 % – Zvýraznění1 2 5" xfId="602"/>
    <cellStyle name="40 % – Zvýraznění1 2 6" xfId="603"/>
    <cellStyle name="40 % – Zvýraznění1 2 7" xfId="604"/>
    <cellStyle name="40 % – Zvýraznění1 2 8" xfId="605"/>
    <cellStyle name="40 % – Zvýraznění1 2 9" xfId="606"/>
    <cellStyle name="40 % – Zvýraznění1 3" xfId="607"/>
    <cellStyle name="40 % – Zvýraznění1 3 10" xfId="608"/>
    <cellStyle name="40 % – Zvýraznění1 3 11" xfId="609"/>
    <cellStyle name="40 % – Zvýraznění1 3 12" xfId="2682"/>
    <cellStyle name="40 % – Zvýraznění1 3 2" xfId="610"/>
    <cellStyle name="40 % – Zvýraznění1 3 3" xfId="611"/>
    <cellStyle name="40 % – Zvýraznění1 3 4" xfId="612"/>
    <cellStyle name="40 % – Zvýraznění1 3 5" xfId="613"/>
    <cellStyle name="40 % – Zvýraznění1 3 6" xfId="614"/>
    <cellStyle name="40 % – Zvýraznění1 3 7" xfId="615"/>
    <cellStyle name="40 % – Zvýraznění1 3 8" xfId="616"/>
    <cellStyle name="40 % – Zvýraznění1 3 9" xfId="617"/>
    <cellStyle name="40 % – Zvýraznění1 4" xfId="618"/>
    <cellStyle name="40 % – Zvýraznění1 4 10" xfId="619"/>
    <cellStyle name="40 % – Zvýraznění1 4 11" xfId="620"/>
    <cellStyle name="40 % – Zvýraznění1 4 2" xfId="621"/>
    <cellStyle name="40 % – Zvýraznění1 4 3" xfId="622"/>
    <cellStyle name="40 % – Zvýraznění1 4 4" xfId="623"/>
    <cellStyle name="40 % – Zvýraznění1 4 5" xfId="624"/>
    <cellStyle name="40 % – Zvýraznění1 4 6" xfId="625"/>
    <cellStyle name="40 % – Zvýraznění1 4 7" xfId="626"/>
    <cellStyle name="40 % – Zvýraznění1 4 8" xfId="627"/>
    <cellStyle name="40 % – Zvýraznění1 4 9" xfId="628"/>
    <cellStyle name="40 % – Zvýraznění2 2" xfId="629"/>
    <cellStyle name="40 % – Zvýraznění2 2 10" xfId="630"/>
    <cellStyle name="40 % – Zvýraznění2 2 11" xfId="631"/>
    <cellStyle name="40 % – Zvýraznění2 2 12" xfId="632"/>
    <cellStyle name="40 % – Zvýraznění2 2 13" xfId="633"/>
    <cellStyle name="40 % – Zvýraznění2 2 14" xfId="634"/>
    <cellStyle name="40 % – Zvýraznění2 2 15" xfId="635"/>
    <cellStyle name="40 % – Zvýraznění2 2 16" xfId="636"/>
    <cellStyle name="40 % – Zvýraznění2 2 17" xfId="2683"/>
    <cellStyle name="40 % – Zvýraznění2 2 2" xfId="637"/>
    <cellStyle name="40 % – Zvýraznění2 2 3" xfId="638"/>
    <cellStyle name="40 % – Zvýraznění2 2 4" xfId="639"/>
    <cellStyle name="40 % – Zvýraznění2 2 5" xfId="640"/>
    <cellStyle name="40 % – Zvýraznění2 2 6" xfId="641"/>
    <cellStyle name="40 % – Zvýraznění2 2 7" xfId="642"/>
    <cellStyle name="40 % – Zvýraznění2 2 8" xfId="643"/>
    <cellStyle name="40 % – Zvýraznění2 2 9" xfId="644"/>
    <cellStyle name="40 % – Zvýraznění2 3" xfId="645"/>
    <cellStyle name="40 % – Zvýraznění2 3 10" xfId="646"/>
    <cellStyle name="40 % – Zvýraznění2 3 11" xfId="647"/>
    <cellStyle name="40 % – Zvýraznění2 3 12" xfId="2684"/>
    <cellStyle name="40 % – Zvýraznění2 3 2" xfId="648"/>
    <cellStyle name="40 % – Zvýraznění2 3 3" xfId="649"/>
    <cellStyle name="40 % – Zvýraznění2 3 4" xfId="650"/>
    <cellStyle name="40 % – Zvýraznění2 3 5" xfId="651"/>
    <cellStyle name="40 % – Zvýraznění2 3 6" xfId="652"/>
    <cellStyle name="40 % – Zvýraznění2 3 7" xfId="653"/>
    <cellStyle name="40 % – Zvýraznění2 3 8" xfId="654"/>
    <cellStyle name="40 % – Zvýraznění2 3 9" xfId="655"/>
    <cellStyle name="40 % – Zvýraznění2 4" xfId="656"/>
    <cellStyle name="40 % – Zvýraznění2 4 10" xfId="657"/>
    <cellStyle name="40 % – Zvýraznění2 4 11" xfId="658"/>
    <cellStyle name="40 % – Zvýraznění2 4 2" xfId="659"/>
    <cellStyle name="40 % – Zvýraznění2 4 3" xfId="660"/>
    <cellStyle name="40 % – Zvýraznění2 4 4" xfId="661"/>
    <cellStyle name="40 % – Zvýraznění2 4 5" xfId="662"/>
    <cellStyle name="40 % – Zvýraznění2 4 6" xfId="663"/>
    <cellStyle name="40 % – Zvýraznění2 4 7" xfId="664"/>
    <cellStyle name="40 % – Zvýraznění2 4 8" xfId="665"/>
    <cellStyle name="40 % – Zvýraznění2 4 9" xfId="666"/>
    <cellStyle name="40 % – Zvýraznění3 2" xfId="667"/>
    <cellStyle name="40 % – Zvýraznění3 2 10" xfId="668"/>
    <cellStyle name="40 % – Zvýraznění3 2 11" xfId="669"/>
    <cellStyle name="40 % – Zvýraznění3 2 12" xfId="670"/>
    <cellStyle name="40 % – Zvýraznění3 2 13" xfId="671"/>
    <cellStyle name="40 % – Zvýraznění3 2 14" xfId="672"/>
    <cellStyle name="40 % – Zvýraznění3 2 15" xfId="673"/>
    <cellStyle name="40 % – Zvýraznění3 2 16" xfId="674"/>
    <cellStyle name="40 % – Zvýraznění3 2 17" xfId="2685"/>
    <cellStyle name="40 % – Zvýraznění3 2 2" xfId="675"/>
    <cellStyle name="40 % – Zvýraznění3 2 3" xfId="676"/>
    <cellStyle name="40 % – Zvýraznění3 2 4" xfId="677"/>
    <cellStyle name="40 % – Zvýraznění3 2 5" xfId="678"/>
    <cellStyle name="40 % – Zvýraznění3 2 6" xfId="679"/>
    <cellStyle name="40 % – Zvýraznění3 2 7" xfId="680"/>
    <cellStyle name="40 % – Zvýraznění3 2 8" xfId="681"/>
    <cellStyle name="40 % – Zvýraznění3 2 9" xfId="682"/>
    <cellStyle name="40 % – Zvýraznění3 3" xfId="683"/>
    <cellStyle name="40 % – Zvýraznění3 3 10" xfId="684"/>
    <cellStyle name="40 % – Zvýraznění3 3 11" xfId="685"/>
    <cellStyle name="40 % – Zvýraznění3 3 12" xfId="2686"/>
    <cellStyle name="40 % – Zvýraznění3 3 2" xfId="686"/>
    <cellStyle name="40 % – Zvýraznění3 3 3" xfId="687"/>
    <cellStyle name="40 % – Zvýraznění3 3 4" xfId="688"/>
    <cellStyle name="40 % – Zvýraznění3 3 5" xfId="689"/>
    <cellStyle name="40 % – Zvýraznění3 3 6" xfId="690"/>
    <cellStyle name="40 % – Zvýraznění3 3 7" xfId="691"/>
    <cellStyle name="40 % – Zvýraznění3 3 8" xfId="692"/>
    <cellStyle name="40 % – Zvýraznění3 3 9" xfId="693"/>
    <cellStyle name="40 % – Zvýraznění3 4" xfId="694"/>
    <cellStyle name="40 % – Zvýraznění3 4 10" xfId="695"/>
    <cellStyle name="40 % – Zvýraznění3 4 11" xfId="696"/>
    <cellStyle name="40 % – Zvýraznění3 4 2" xfId="697"/>
    <cellStyle name="40 % – Zvýraznění3 4 3" xfId="698"/>
    <cellStyle name="40 % – Zvýraznění3 4 4" xfId="699"/>
    <cellStyle name="40 % – Zvýraznění3 4 5" xfId="700"/>
    <cellStyle name="40 % – Zvýraznění3 4 6" xfId="701"/>
    <cellStyle name="40 % – Zvýraznění3 4 7" xfId="702"/>
    <cellStyle name="40 % – Zvýraznění3 4 8" xfId="703"/>
    <cellStyle name="40 % – Zvýraznění3 4 9" xfId="704"/>
    <cellStyle name="40 % – Zvýraznění4 2" xfId="705"/>
    <cellStyle name="40 % – Zvýraznění4 2 10" xfId="706"/>
    <cellStyle name="40 % – Zvýraznění4 2 11" xfId="707"/>
    <cellStyle name="40 % – Zvýraznění4 2 12" xfId="708"/>
    <cellStyle name="40 % – Zvýraznění4 2 13" xfId="709"/>
    <cellStyle name="40 % – Zvýraznění4 2 14" xfId="710"/>
    <cellStyle name="40 % – Zvýraznění4 2 15" xfId="711"/>
    <cellStyle name="40 % – Zvýraznění4 2 16" xfId="712"/>
    <cellStyle name="40 % – Zvýraznění4 2 17" xfId="2687"/>
    <cellStyle name="40 % – Zvýraznění4 2 2" xfId="713"/>
    <cellStyle name="40 % – Zvýraznění4 2 3" xfId="714"/>
    <cellStyle name="40 % – Zvýraznění4 2 4" xfId="715"/>
    <cellStyle name="40 % – Zvýraznění4 2 5" xfId="716"/>
    <cellStyle name="40 % – Zvýraznění4 2 6" xfId="717"/>
    <cellStyle name="40 % – Zvýraznění4 2 7" xfId="718"/>
    <cellStyle name="40 % – Zvýraznění4 2 8" xfId="719"/>
    <cellStyle name="40 % – Zvýraznění4 2 9" xfId="720"/>
    <cellStyle name="40 % – Zvýraznění4 3" xfId="721"/>
    <cellStyle name="40 % – Zvýraznění4 3 10" xfId="722"/>
    <cellStyle name="40 % – Zvýraznění4 3 11" xfId="723"/>
    <cellStyle name="40 % – Zvýraznění4 3 12" xfId="2688"/>
    <cellStyle name="40 % – Zvýraznění4 3 2" xfId="724"/>
    <cellStyle name="40 % – Zvýraznění4 3 3" xfId="725"/>
    <cellStyle name="40 % – Zvýraznění4 3 4" xfId="726"/>
    <cellStyle name="40 % – Zvýraznění4 3 5" xfId="727"/>
    <cellStyle name="40 % – Zvýraznění4 3 6" xfId="728"/>
    <cellStyle name="40 % – Zvýraznění4 3 7" xfId="729"/>
    <cellStyle name="40 % – Zvýraznění4 3 8" xfId="730"/>
    <cellStyle name="40 % – Zvýraznění4 3 9" xfId="731"/>
    <cellStyle name="40 % – Zvýraznění4 4" xfId="732"/>
    <cellStyle name="40 % – Zvýraznění4 4 10" xfId="733"/>
    <cellStyle name="40 % – Zvýraznění4 4 11" xfId="734"/>
    <cellStyle name="40 % – Zvýraznění4 4 2" xfId="735"/>
    <cellStyle name="40 % – Zvýraznění4 4 3" xfId="736"/>
    <cellStyle name="40 % – Zvýraznění4 4 4" xfId="737"/>
    <cellStyle name="40 % – Zvýraznění4 4 5" xfId="738"/>
    <cellStyle name="40 % – Zvýraznění4 4 6" xfId="739"/>
    <cellStyle name="40 % – Zvýraznění4 4 7" xfId="740"/>
    <cellStyle name="40 % – Zvýraznění4 4 8" xfId="741"/>
    <cellStyle name="40 % – Zvýraznění4 4 9" xfId="742"/>
    <cellStyle name="40 % – Zvýraznění5 2" xfId="743"/>
    <cellStyle name="40 % – Zvýraznění5 2 10" xfId="744"/>
    <cellStyle name="40 % – Zvýraznění5 2 11" xfId="745"/>
    <cellStyle name="40 % – Zvýraznění5 2 12" xfId="746"/>
    <cellStyle name="40 % – Zvýraznění5 2 13" xfId="747"/>
    <cellStyle name="40 % – Zvýraznění5 2 14" xfId="748"/>
    <cellStyle name="40 % – Zvýraznění5 2 15" xfId="749"/>
    <cellStyle name="40 % – Zvýraznění5 2 16" xfId="750"/>
    <cellStyle name="40 % – Zvýraznění5 2 17" xfId="2689"/>
    <cellStyle name="40 % – Zvýraznění5 2 2" xfId="751"/>
    <cellStyle name="40 % – Zvýraznění5 2 3" xfId="752"/>
    <cellStyle name="40 % – Zvýraznění5 2 4" xfId="753"/>
    <cellStyle name="40 % – Zvýraznění5 2 5" xfId="754"/>
    <cellStyle name="40 % – Zvýraznění5 2 6" xfId="755"/>
    <cellStyle name="40 % – Zvýraznění5 2 7" xfId="756"/>
    <cellStyle name="40 % – Zvýraznění5 2 8" xfId="757"/>
    <cellStyle name="40 % – Zvýraznění5 2 9" xfId="758"/>
    <cellStyle name="40 % – Zvýraznění5 3" xfId="759"/>
    <cellStyle name="40 % – Zvýraznění5 3 10" xfId="760"/>
    <cellStyle name="40 % – Zvýraznění5 3 11" xfId="761"/>
    <cellStyle name="40 % – Zvýraznění5 3 12" xfId="2690"/>
    <cellStyle name="40 % – Zvýraznění5 3 2" xfId="762"/>
    <cellStyle name="40 % – Zvýraznění5 3 3" xfId="763"/>
    <cellStyle name="40 % – Zvýraznění5 3 4" xfId="764"/>
    <cellStyle name="40 % – Zvýraznění5 3 5" xfId="765"/>
    <cellStyle name="40 % – Zvýraznění5 3 6" xfId="766"/>
    <cellStyle name="40 % – Zvýraznění5 3 7" xfId="767"/>
    <cellStyle name="40 % – Zvýraznění5 3 8" xfId="768"/>
    <cellStyle name="40 % – Zvýraznění5 3 9" xfId="769"/>
    <cellStyle name="40 % – Zvýraznění5 4" xfId="770"/>
    <cellStyle name="40 % – Zvýraznění5 4 10" xfId="771"/>
    <cellStyle name="40 % – Zvýraznění5 4 11" xfId="772"/>
    <cellStyle name="40 % – Zvýraznění5 4 2" xfId="773"/>
    <cellStyle name="40 % – Zvýraznění5 4 3" xfId="774"/>
    <cellStyle name="40 % – Zvýraznění5 4 4" xfId="775"/>
    <cellStyle name="40 % – Zvýraznění5 4 5" xfId="776"/>
    <cellStyle name="40 % – Zvýraznění5 4 6" xfId="777"/>
    <cellStyle name="40 % – Zvýraznění5 4 7" xfId="778"/>
    <cellStyle name="40 % – Zvýraznění5 4 8" xfId="779"/>
    <cellStyle name="40 % – Zvýraznění5 4 9" xfId="780"/>
    <cellStyle name="40 % – Zvýraznění6 2" xfId="781"/>
    <cellStyle name="40 % – Zvýraznění6 2 10" xfId="782"/>
    <cellStyle name="40 % – Zvýraznění6 2 11" xfId="783"/>
    <cellStyle name="40 % – Zvýraznění6 2 12" xfId="784"/>
    <cellStyle name="40 % – Zvýraznění6 2 13" xfId="785"/>
    <cellStyle name="40 % – Zvýraznění6 2 14" xfId="786"/>
    <cellStyle name="40 % – Zvýraznění6 2 15" xfId="787"/>
    <cellStyle name="40 % – Zvýraznění6 2 16" xfId="788"/>
    <cellStyle name="40 % – Zvýraznění6 2 17" xfId="2691"/>
    <cellStyle name="40 % – Zvýraznění6 2 2" xfId="789"/>
    <cellStyle name="40 % – Zvýraznění6 2 3" xfId="790"/>
    <cellStyle name="40 % – Zvýraznění6 2 4" xfId="791"/>
    <cellStyle name="40 % – Zvýraznění6 2 5" xfId="792"/>
    <cellStyle name="40 % – Zvýraznění6 2 6" xfId="793"/>
    <cellStyle name="40 % – Zvýraznění6 2 7" xfId="794"/>
    <cellStyle name="40 % – Zvýraznění6 2 8" xfId="795"/>
    <cellStyle name="40 % – Zvýraznění6 2 9" xfId="796"/>
    <cellStyle name="40 % – Zvýraznění6 3" xfId="797"/>
    <cellStyle name="40 % – Zvýraznění6 3 10" xfId="798"/>
    <cellStyle name="40 % – Zvýraznění6 3 11" xfId="799"/>
    <cellStyle name="40 % – Zvýraznění6 3 12" xfId="2692"/>
    <cellStyle name="40 % – Zvýraznění6 3 2" xfId="800"/>
    <cellStyle name="40 % – Zvýraznění6 3 2 2" xfId="801"/>
    <cellStyle name="40 % – Zvýraznění6 3 3" xfId="802"/>
    <cellStyle name="40 % – Zvýraznění6 3 3 2" xfId="803"/>
    <cellStyle name="40 % – Zvýraznění6 3 4" xfId="804"/>
    <cellStyle name="40 % – Zvýraznění6 3 5" xfId="805"/>
    <cellStyle name="40 % – Zvýraznění6 3 6" xfId="806"/>
    <cellStyle name="40 % – Zvýraznění6 3 7" xfId="807"/>
    <cellStyle name="40 % – Zvýraznění6 3 8" xfId="808"/>
    <cellStyle name="40 % – Zvýraznění6 3 9" xfId="809"/>
    <cellStyle name="40 % – Zvýraznění6 4" xfId="810"/>
    <cellStyle name="40 % – Zvýraznění6 4 10" xfId="811"/>
    <cellStyle name="40 % – Zvýraznění6 4 11" xfId="812"/>
    <cellStyle name="40 % – Zvýraznění6 4 2" xfId="813"/>
    <cellStyle name="40 % – Zvýraznění6 4 3" xfId="814"/>
    <cellStyle name="40 % – Zvýraznění6 4 4" xfId="815"/>
    <cellStyle name="40 % – Zvýraznění6 4 5" xfId="816"/>
    <cellStyle name="40 % – Zvýraznění6 4 6" xfId="817"/>
    <cellStyle name="40 % – Zvýraznění6 4 7" xfId="818"/>
    <cellStyle name="40 % – Zvýraznění6 4 8" xfId="819"/>
    <cellStyle name="40 % – Zvýraznění6 4 9" xfId="820"/>
    <cellStyle name="40 % - zvýraznenie1" xfId="821"/>
    <cellStyle name="40 % - zvýraznenie2" xfId="822"/>
    <cellStyle name="40 % - zvýraznenie3" xfId="823"/>
    <cellStyle name="40 % - zvýraznenie4" xfId="824"/>
    <cellStyle name="40 % - zvýraznenie5" xfId="825"/>
    <cellStyle name="40 % - zvýraznenie6" xfId="826"/>
    <cellStyle name="5" xfId="827"/>
    <cellStyle name="5 10" xfId="828"/>
    <cellStyle name="5 11" xfId="829"/>
    <cellStyle name="5 12" xfId="830"/>
    <cellStyle name="5 13" xfId="831"/>
    <cellStyle name="5 14" xfId="832"/>
    <cellStyle name="5 15" xfId="833"/>
    <cellStyle name="5 16" xfId="834"/>
    <cellStyle name="5 17" xfId="835"/>
    <cellStyle name="5 18" xfId="836"/>
    <cellStyle name="5 19" xfId="837"/>
    <cellStyle name="5 2" xfId="838"/>
    <cellStyle name="5 20" xfId="839"/>
    <cellStyle name="5 21" xfId="840"/>
    <cellStyle name="5 22" xfId="841"/>
    <cellStyle name="5 3" xfId="842"/>
    <cellStyle name="5 4" xfId="843"/>
    <cellStyle name="5 5" xfId="844"/>
    <cellStyle name="5 6" xfId="845"/>
    <cellStyle name="5 7" xfId="846"/>
    <cellStyle name="5 8" xfId="847"/>
    <cellStyle name="5 9" xfId="848"/>
    <cellStyle name="60 % – Zvýraznění1 2" xfId="849"/>
    <cellStyle name="60 % – Zvýraznění1 2 10" xfId="850"/>
    <cellStyle name="60 % – Zvýraznění1 2 11" xfId="851"/>
    <cellStyle name="60 % – Zvýraznění1 2 12" xfId="852"/>
    <cellStyle name="60 % – Zvýraznění1 2 13" xfId="853"/>
    <cellStyle name="60 % – Zvýraznění1 2 14" xfId="854"/>
    <cellStyle name="60 % – Zvýraznění1 2 15" xfId="855"/>
    <cellStyle name="60 % – Zvýraznění1 2 16" xfId="856"/>
    <cellStyle name="60 % – Zvýraznění1 2 17" xfId="2693"/>
    <cellStyle name="60 % – Zvýraznění1 2 2" xfId="857"/>
    <cellStyle name="60 % – Zvýraznění1 2 3" xfId="858"/>
    <cellStyle name="60 % – Zvýraznění1 2 4" xfId="859"/>
    <cellStyle name="60 % – Zvýraznění1 2 5" xfId="860"/>
    <cellStyle name="60 % – Zvýraznění1 2 6" xfId="861"/>
    <cellStyle name="60 % – Zvýraznění1 2 7" xfId="862"/>
    <cellStyle name="60 % – Zvýraznění1 2 8" xfId="863"/>
    <cellStyle name="60 % – Zvýraznění1 2 9" xfId="864"/>
    <cellStyle name="60 % – Zvýraznění1 3" xfId="865"/>
    <cellStyle name="60 % – Zvýraznění1 3 10" xfId="866"/>
    <cellStyle name="60 % – Zvýraznění1 3 11" xfId="867"/>
    <cellStyle name="60 % – Zvýraznění1 3 2" xfId="868"/>
    <cellStyle name="60 % – Zvýraznění1 3 3" xfId="869"/>
    <cellStyle name="60 % – Zvýraznění1 3 4" xfId="870"/>
    <cellStyle name="60 % – Zvýraznění1 3 5" xfId="871"/>
    <cellStyle name="60 % – Zvýraznění1 3 6" xfId="872"/>
    <cellStyle name="60 % – Zvýraznění1 3 7" xfId="873"/>
    <cellStyle name="60 % – Zvýraznění1 3 8" xfId="874"/>
    <cellStyle name="60 % – Zvýraznění1 3 9" xfId="875"/>
    <cellStyle name="60 % – Zvýraznění1 4" xfId="876"/>
    <cellStyle name="60 % – Zvýraznění1 4 10" xfId="877"/>
    <cellStyle name="60 % – Zvýraznění1 4 11" xfId="878"/>
    <cellStyle name="60 % – Zvýraznění1 4 2" xfId="879"/>
    <cellStyle name="60 % – Zvýraznění1 4 3" xfId="880"/>
    <cellStyle name="60 % – Zvýraznění1 4 4" xfId="881"/>
    <cellStyle name="60 % – Zvýraznění1 4 5" xfId="882"/>
    <cellStyle name="60 % – Zvýraznění1 4 6" xfId="883"/>
    <cellStyle name="60 % – Zvýraznění1 4 7" xfId="884"/>
    <cellStyle name="60 % – Zvýraznění1 4 8" xfId="885"/>
    <cellStyle name="60 % – Zvýraznění1 4 9" xfId="886"/>
    <cellStyle name="60 % – Zvýraznění2 2" xfId="887"/>
    <cellStyle name="60 % – Zvýraznění2 2 10" xfId="888"/>
    <cellStyle name="60 % – Zvýraznění2 2 11" xfId="889"/>
    <cellStyle name="60 % – Zvýraznění2 2 12" xfId="890"/>
    <cellStyle name="60 % – Zvýraznění2 2 13" xfId="891"/>
    <cellStyle name="60 % – Zvýraznění2 2 14" xfId="892"/>
    <cellStyle name="60 % – Zvýraznění2 2 15" xfId="893"/>
    <cellStyle name="60 % – Zvýraznění2 2 16" xfId="894"/>
    <cellStyle name="60 % – Zvýraznění2 2 17" xfId="2694"/>
    <cellStyle name="60 % – Zvýraznění2 2 2" xfId="895"/>
    <cellStyle name="60 % – Zvýraznění2 2 3" xfId="896"/>
    <cellStyle name="60 % – Zvýraznění2 2 4" xfId="897"/>
    <cellStyle name="60 % – Zvýraznění2 2 5" xfId="898"/>
    <cellStyle name="60 % – Zvýraznění2 2 6" xfId="899"/>
    <cellStyle name="60 % – Zvýraznění2 2 7" xfId="900"/>
    <cellStyle name="60 % – Zvýraznění2 2 8" xfId="901"/>
    <cellStyle name="60 % – Zvýraznění2 2 9" xfId="902"/>
    <cellStyle name="60 % – Zvýraznění2 3" xfId="903"/>
    <cellStyle name="60 % – Zvýraznění2 3 10" xfId="904"/>
    <cellStyle name="60 % – Zvýraznění2 3 11" xfId="905"/>
    <cellStyle name="60 % – Zvýraznění2 3 2" xfId="906"/>
    <cellStyle name="60 % – Zvýraznění2 3 3" xfId="907"/>
    <cellStyle name="60 % – Zvýraznění2 3 4" xfId="908"/>
    <cellStyle name="60 % – Zvýraznění2 3 5" xfId="909"/>
    <cellStyle name="60 % – Zvýraznění2 3 6" xfId="910"/>
    <cellStyle name="60 % – Zvýraznění2 3 7" xfId="911"/>
    <cellStyle name="60 % – Zvýraznění2 3 8" xfId="912"/>
    <cellStyle name="60 % – Zvýraznění2 3 9" xfId="913"/>
    <cellStyle name="60 % – Zvýraznění2 4" xfId="914"/>
    <cellStyle name="60 % – Zvýraznění2 4 10" xfId="915"/>
    <cellStyle name="60 % – Zvýraznění2 4 11" xfId="916"/>
    <cellStyle name="60 % – Zvýraznění2 4 2" xfId="917"/>
    <cellStyle name="60 % – Zvýraznění2 4 3" xfId="918"/>
    <cellStyle name="60 % – Zvýraznění2 4 4" xfId="919"/>
    <cellStyle name="60 % – Zvýraznění2 4 5" xfId="920"/>
    <cellStyle name="60 % – Zvýraznění2 4 6" xfId="921"/>
    <cellStyle name="60 % – Zvýraznění2 4 7" xfId="922"/>
    <cellStyle name="60 % – Zvýraznění2 4 8" xfId="923"/>
    <cellStyle name="60 % – Zvýraznění2 4 9" xfId="924"/>
    <cellStyle name="60 % – Zvýraznění3 2" xfId="925"/>
    <cellStyle name="60 % – Zvýraznění3 2 10" xfId="926"/>
    <cellStyle name="60 % – Zvýraznění3 2 11" xfId="927"/>
    <cellStyle name="60 % – Zvýraznění3 2 12" xfId="928"/>
    <cellStyle name="60 % – Zvýraznění3 2 13" xfId="929"/>
    <cellStyle name="60 % – Zvýraznění3 2 14" xfId="930"/>
    <cellStyle name="60 % – Zvýraznění3 2 15" xfId="931"/>
    <cellStyle name="60 % – Zvýraznění3 2 16" xfId="932"/>
    <cellStyle name="60 % – Zvýraznění3 2 17" xfId="2695"/>
    <cellStyle name="60 % – Zvýraznění3 2 2" xfId="933"/>
    <cellStyle name="60 % – Zvýraznění3 2 3" xfId="934"/>
    <cellStyle name="60 % – Zvýraznění3 2 4" xfId="935"/>
    <cellStyle name="60 % – Zvýraznění3 2 5" xfId="936"/>
    <cellStyle name="60 % – Zvýraznění3 2 6" xfId="937"/>
    <cellStyle name="60 % – Zvýraznění3 2 7" xfId="938"/>
    <cellStyle name="60 % – Zvýraznění3 2 8" xfId="939"/>
    <cellStyle name="60 % – Zvýraznění3 2 9" xfId="940"/>
    <cellStyle name="60 % – Zvýraznění3 3" xfId="941"/>
    <cellStyle name="60 % – Zvýraznění3 3 10" xfId="942"/>
    <cellStyle name="60 % – Zvýraznění3 3 11" xfId="943"/>
    <cellStyle name="60 % – Zvýraznění3 3 2" xfId="944"/>
    <cellStyle name="60 % – Zvýraznění3 3 3" xfId="945"/>
    <cellStyle name="60 % – Zvýraznění3 3 4" xfId="946"/>
    <cellStyle name="60 % – Zvýraznění3 3 5" xfId="947"/>
    <cellStyle name="60 % – Zvýraznění3 3 6" xfId="948"/>
    <cellStyle name="60 % – Zvýraznění3 3 7" xfId="949"/>
    <cellStyle name="60 % – Zvýraznění3 3 8" xfId="950"/>
    <cellStyle name="60 % – Zvýraznění3 3 9" xfId="951"/>
    <cellStyle name="60 % – Zvýraznění3 4" xfId="952"/>
    <cellStyle name="60 % – Zvýraznění3 4 10" xfId="953"/>
    <cellStyle name="60 % – Zvýraznění3 4 11" xfId="954"/>
    <cellStyle name="60 % – Zvýraznění3 4 2" xfId="955"/>
    <cellStyle name="60 % – Zvýraznění3 4 3" xfId="956"/>
    <cellStyle name="60 % – Zvýraznění3 4 4" xfId="957"/>
    <cellStyle name="60 % – Zvýraznění3 4 5" xfId="958"/>
    <cellStyle name="60 % – Zvýraznění3 4 6" xfId="959"/>
    <cellStyle name="60 % – Zvýraznění3 4 7" xfId="960"/>
    <cellStyle name="60 % – Zvýraznění3 4 8" xfId="961"/>
    <cellStyle name="60 % – Zvýraznění3 4 9" xfId="962"/>
    <cellStyle name="60 % – Zvýraznění4 2" xfId="963"/>
    <cellStyle name="60 % – Zvýraznění4 2 10" xfId="964"/>
    <cellStyle name="60 % – Zvýraznění4 2 11" xfId="965"/>
    <cellStyle name="60 % – Zvýraznění4 2 12" xfId="966"/>
    <cellStyle name="60 % – Zvýraznění4 2 13" xfId="967"/>
    <cellStyle name="60 % – Zvýraznění4 2 14" xfId="968"/>
    <cellStyle name="60 % – Zvýraznění4 2 15" xfId="969"/>
    <cellStyle name="60 % – Zvýraznění4 2 16" xfId="970"/>
    <cellStyle name="60 % – Zvýraznění4 2 17" xfId="2696"/>
    <cellStyle name="60 % – Zvýraznění4 2 2" xfId="971"/>
    <cellStyle name="60 % – Zvýraznění4 2 3" xfId="972"/>
    <cellStyle name="60 % – Zvýraznění4 2 4" xfId="973"/>
    <cellStyle name="60 % – Zvýraznění4 2 5" xfId="974"/>
    <cellStyle name="60 % – Zvýraznění4 2 6" xfId="975"/>
    <cellStyle name="60 % – Zvýraznění4 2 7" xfId="976"/>
    <cellStyle name="60 % – Zvýraznění4 2 8" xfId="977"/>
    <cellStyle name="60 % – Zvýraznění4 2 9" xfId="978"/>
    <cellStyle name="60 % – Zvýraznění4 3" xfId="979"/>
    <cellStyle name="60 % – Zvýraznění4 3 10" xfId="980"/>
    <cellStyle name="60 % – Zvýraznění4 3 11" xfId="981"/>
    <cellStyle name="60 % – Zvýraznění4 3 2" xfId="982"/>
    <cellStyle name="60 % – Zvýraznění4 3 3" xfId="983"/>
    <cellStyle name="60 % – Zvýraznění4 3 4" xfId="984"/>
    <cellStyle name="60 % – Zvýraznění4 3 5" xfId="985"/>
    <cellStyle name="60 % – Zvýraznění4 3 6" xfId="986"/>
    <cellStyle name="60 % – Zvýraznění4 3 7" xfId="987"/>
    <cellStyle name="60 % – Zvýraznění4 3 8" xfId="988"/>
    <cellStyle name="60 % – Zvýraznění4 3 9" xfId="989"/>
    <cellStyle name="60 % – Zvýraznění4 4" xfId="990"/>
    <cellStyle name="60 % – Zvýraznění4 4 10" xfId="991"/>
    <cellStyle name="60 % – Zvýraznění4 4 11" xfId="992"/>
    <cellStyle name="60 % – Zvýraznění4 4 2" xfId="993"/>
    <cellStyle name="60 % – Zvýraznění4 4 3" xfId="994"/>
    <cellStyle name="60 % – Zvýraznění4 4 4" xfId="995"/>
    <cellStyle name="60 % – Zvýraznění4 4 5" xfId="996"/>
    <cellStyle name="60 % – Zvýraznění4 4 6" xfId="997"/>
    <cellStyle name="60 % – Zvýraznění4 4 7" xfId="998"/>
    <cellStyle name="60 % – Zvýraznění4 4 8" xfId="999"/>
    <cellStyle name="60 % – Zvýraznění4 4 9" xfId="1000"/>
    <cellStyle name="60 % – Zvýraznění5 2" xfId="1001"/>
    <cellStyle name="60 % – Zvýraznění5 2 10" xfId="1002"/>
    <cellStyle name="60 % – Zvýraznění5 2 11" xfId="1003"/>
    <cellStyle name="60 % – Zvýraznění5 2 12" xfId="1004"/>
    <cellStyle name="60 % – Zvýraznění5 2 13" xfId="1005"/>
    <cellStyle name="60 % – Zvýraznění5 2 14" xfId="1006"/>
    <cellStyle name="60 % – Zvýraznění5 2 15" xfId="1007"/>
    <cellStyle name="60 % – Zvýraznění5 2 16" xfId="1008"/>
    <cellStyle name="60 % – Zvýraznění5 2 17" xfId="2697"/>
    <cellStyle name="60 % – Zvýraznění5 2 2" xfId="1009"/>
    <cellStyle name="60 % – Zvýraznění5 2 3" xfId="1010"/>
    <cellStyle name="60 % – Zvýraznění5 2 4" xfId="1011"/>
    <cellStyle name="60 % – Zvýraznění5 2 5" xfId="1012"/>
    <cellStyle name="60 % – Zvýraznění5 2 6" xfId="1013"/>
    <cellStyle name="60 % – Zvýraznění5 2 7" xfId="1014"/>
    <cellStyle name="60 % – Zvýraznění5 2 8" xfId="1015"/>
    <cellStyle name="60 % – Zvýraznění5 2 9" xfId="1016"/>
    <cellStyle name="60 % – Zvýraznění5 3" xfId="1017"/>
    <cellStyle name="60 % – Zvýraznění5 3 10" xfId="1018"/>
    <cellStyle name="60 % – Zvýraznění5 3 11" xfId="1019"/>
    <cellStyle name="60 % – Zvýraznění5 3 2" xfId="1020"/>
    <cellStyle name="60 % – Zvýraznění5 3 3" xfId="1021"/>
    <cellStyle name="60 % – Zvýraznění5 3 4" xfId="1022"/>
    <cellStyle name="60 % – Zvýraznění5 3 5" xfId="1023"/>
    <cellStyle name="60 % – Zvýraznění5 3 6" xfId="1024"/>
    <cellStyle name="60 % – Zvýraznění5 3 7" xfId="1025"/>
    <cellStyle name="60 % – Zvýraznění5 3 8" xfId="1026"/>
    <cellStyle name="60 % – Zvýraznění5 3 9" xfId="1027"/>
    <cellStyle name="60 % – Zvýraznění5 4" xfId="1028"/>
    <cellStyle name="60 % – Zvýraznění5 4 10" xfId="1029"/>
    <cellStyle name="60 % – Zvýraznění5 4 11" xfId="1030"/>
    <cellStyle name="60 % – Zvýraznění5 4 2" xfId="1031"/>
    <cellStyle name="60 % – Zvýraznění5 4 3" xfId="1032"/>
    <cellStyle name="60 % – Zvýraznění5 4 4" xfId="1033"/>
    <cellStyle name="60 % – Zvýraznění5 4 5" xfId="1034"/>
    <cellStyle name="60 % – Zvýraznění5 4 6" xfId="1035"/>
    <cellStyle name="60 % – Zvýraznění5 4 7" xfId="1036"/>
    <cellStyle name="60 % – Zvýraznění5 4 8" xfId="1037"/>
    <cellStyle name="60 % – Zvýraznění5 4 9" xfId="1038"/>
    <cellStyle name="60 % – Zvýraznění6 2" xfId="1039"/>
    <cellStyle name="60 % – Zvýraznění6 2 10" xfId="1040"/>
    <cellStyle name="60 % – Zvýraznění6 2 11" xfId="1041"/>
    <cellStyle name="60 % – Zvýraznění6 2 12" xfId="1042"/>
    <cellStyle name="60 % – Zvýraznění6 2 13" xfId="1043"/>
    <cellStyle name="60 % – Zvýraznění6 2 14" xfId="1044"/>
    <cellStyle name="60 % – Zvýraznění6 2 15" xfId="1045"/>
    <cellStyle name="60 % – Zvýraznění6 2 16" xfId="1046"/>
    <cellStyle name="60 % – Zvýraznění6 2 17" xfId="2698"/>
    <cellStyle name="60 % – Zvýraznění6 2 2" xfId="1047"/>
    <cellStyle name="60 % – Zvýraznění6 2 3" xfId="1048"/>
    <cellStyle name="60 % – Zvýraznění6 2 4" xfId="1049"/>
    <cellStyle name="60 % – Zvýraznění6 2 5" xfId="1050"/>
    <cellStyle name="60 % – Zvýraznění6 2 6" xfId="1051"/>
    <cellStyle name="60 % – Zvýraznění6 2 7" xfId="1052"/>
    <cellStyle name="60 % – Zvýraznění6 2 8" xfId="1053"/>
    <cellStyle name="60 % – Zvýraznění6 2 9" xfId="1054"/>
    <cellStyle name="60 % – Zvýraznění6 3" xfId="1055"/>
    <cellStyle name="60 % – Zvýraznění6 3 10" xfId="1056"/>
    <cellStyle name="60 % – Zvýraznění6 3 11" xfId="1057"/>
    <cellStyle name="60 % – Zvýraznění6 3 2" xfId="1058"/>
    <cellStyle name="60 % – Zvýraznění6 3 3" xfId="1059"/>
    <cellStyle name="60 % – Zvýraznění6 3 4" xfId="1060"/>
    <cellStyle name="60 % – Zvýraznění6 3 5" xfId="1061"/>
    <cellStyle name="60 % – Zvýraznění6 3 6" xfId="1062"/>
    <cellStyle name="60 % – Zvýraznění6 3 7" xfId="1063"/>
    <cellStyle name="60 % – Zvýraznění6 3 8" xfId="1064"/>
    <cellStyle name="60 % – Zvýraznění6 3 9" xfId="1065"/>
    <cellStyle name="60 % – Zvýraznění6 4" xfId="1066"/>
    <cellStyle name="60 % – Zvýraznění6 4 10" xfId="1067"/>
    <cellStyle name="60 % – Zvýraznění6 4 11" xfId="1068"/>
    <cellStyle name="60 % – Zvýraznění6 4 2" xfId="1069"/>
    <cellStyle name="60 % – Zvýraznění6 4 3" xfId="1070"/>
    <cellStyle name="60 % – Zvýraznění6 4 4" xfId="1071"/>
    <cellStyle name="60 % – Zvýraznění6 4 5" xfId="1072"/>
    <cellStyle name="60 % – Zvýraznění6 4 6" xfId="1073"/>
    <cellStyle name="60 % – Zvýraznění6 4 7" xfId="1074"/>
    <cellStyle name="60 % – Zvýraznění6 4 8" xfId="1075"/>
    <cellStyle name="60 % – Zvýraznění6 4 9" xfId="1076"/>
    <cellStyle name="60 % - zvýraznenie1" xfId="1077"/>
    <cellStyle name="60 % - zvýraznenie2" xfId="1078"/>
    <cellStyle name="60 % - zvýraznenie3" xfId="1079"/>
    <cellStyle name="60 % - zvýraznenie4" xfId="1080"/>
    <cellStyle name="60 % - zvýraznenie5" xfId="1081"/>
    <cellStyle name="60 % - zvýraznenie6" xfId="1082"/>
    <cellStyle name="blokcen" xfId="1083"/>
    <cellStyle name="B-NR" xfId="1084"/>
    <cellStyle name="Bold 11" xfId="1085"/>
    <cellStyle name="Bold 11 2" xfId="1086"/>
    <cellStyle name="Bold 11 3" xfId="1087"/>
    <cellStyle name="Bold 11 4" xfId="1088"/>
    <cellStyle name="Bold 11 5" xfId="1089"/>
    <cellStyle name="Bold 11 6" xfId="1090"/>
    <cellStyle name="cárkyd" xfId="1091"/>
    <cellStyle name="cárkyd 2" xfId="1092"/>
    <cellStyle name="cary" xfId="1093"/>
    <cellStyle name="cary 2" xfId="1094"/>
    <cellStyle name="Celkem" xfId="1095" builtinId="25" customBuiltin="1"/>
    <cellStyle name="Celkem 2" xfId="1096"/>
    <cellStyle name="Celkem 2 10" xfId="1097"/>
    <cellStyle name="Celkem 2 11" xfId="1098"/>
    <cellStyle name="Celkem 2 12" xfId="1099"/>
    <cellStyle name="Celkem 2 13" xfId="1100"/>
    <cellStyle name="Celkem 2 14" xfId="1101"/>
    <cellStyle name="Celkem 2 15" xfId="1102"/>
    <cellStyle name="Celkem 2 16" xfId="1103"/>
    <cellStyle name="Celkem 2 17" xfId="2699"/>
    <cellStyle name="Celkem 2 2" xfId="1104"/>
    <cellStyle name="Celkem 2 3" xfId="1105"/>
    <cellStyle name="Celkem 2 4" xfId="1106"/>
    <cellStyle name="Celkem 2 5" xfId="1107"/>
    <cellStyle name="Celkem 2 6" xfId="1108"/>
    <cellStyle name="Celkem 2 7" xfId="1109"/>
    <cellStyle name="Celkem 2 8" xfId="1110"/>
    <cellStyle name="Celkem 2 9" xfId="1111"/>
    <cellStyle name="Celkem 3" xfId="1112"/>
    <cellStyle name="Celkem 3 10" xfId="1113"/>
    <cellStyle name="Celkem 3 11" xfId="1114"/>
    <cellStyle name="Celkem 3 2" xfId="1115"/>
    <cellStyle name="Celkem 3 3" xfId="1116"/>
    <cellStyle name="Celkem 3 4" xfId="1117"/>
    <cellStyle name="Celkem 3 5" xfId="1118"/>
    <cellStyle name="Celkem 3 6" xfId="1119"/>
    <cellStyle name="Celkem 3 7" xfId="1120"/>
    <cellStyle name="Celkem 3 8" xfId="1121"/>
    <cellStyle name="Celkem 3 9" xfId="1122"/>
    <cellStyle name="Celkem 4" xfId="1123"/>
    <cellStyle name="Celkem 4 10" xfId="1124"/>
    <cellStyle name="Celkem 4 11" xfId="1125"/>
    <cellStyle name="Celkem 4 2" xfId="1126"/>
    <cellStyle name="Celkem 4 3" xfId="1127"/>
    <cellStyle name="Celkem 4 4" xfId="1128"/>
    <cellStyle name="Celkem 4 5" xfId="1129"/>
    <cellStyle name="Celkem 4 6" xfId="1130"/>
    <cellStyle name="Celkem 4 7" xfId="1131"/>
    <cellStyle name="Celkem 4 8" xfId="1132"/>
    <cellStyle name="Celkem 4 9" xfId="1133"/>
    <cellStyle name="Cena" xfId="1134"/>
    <cellStyle name="cena 2" xfId="1135"/>
    <cellStyle name="CenaJednPolozky" xfId="1136"/>
    <cellStyle name="CenaJednPolozky 2" xfId="1137"/>
    <cellStyle name="CenaJednPolozky 3" xfId="1138"/>
    <cellStyle name="CenaJednPolozky 4" xfId="1139"/>
    <cellStyle name="CenaJednPolozky 5" xfId="1140"/>
    <cellStyle name="CenaJednPolozky 6" xfId="1141"/>
    <cellStyle name="ceník" xfId="1142"/>
    <cellStyle name="ceník 2" xfId="1143"/>
    <cellStyle name="ceník 3" xfId="1144"/>
    <cellStyle name="ceník 4" xfId="1145"/>
    <cellStyle name="ceník 4 2" xfId="2701"/>
    <cellStyle name="ceník 5" xfId="1146"/>
    <cellStyle name="ceník 5 2" xfId="2702"/>
    <cellStyle name="ceník 6" xfId="1147"/>
    <cellStyle name="ceník 6 2" xfId="2703"/>
    <cellStyle name="ceník 7" xfId="2700"/>
    <cellStyle name="Comma [0]_9eu2xkjwWrYu0YNRaLvhySkeD" xfId="1148"/>
    <cellStyle name="Comma_299  -  Corrected Annex B1 Summery of Subcapters 24 -1F" xfId="1149"/>
    <cellStyle name="Currency (0)" xfId="1150"/>
    <cellStyle name="Currency (0) 2" xfId="1151"/>
    <cellStyle name="Currency (0) 3" xfId="1152"/>
    <cellStyle name="Currency (0) 4" xfId="1153"/>
    <cellStyle name="Currency (0) 5" xfId="1154"/>
    <cellStyle name="Currency (0) 6" xfId="1155"/>
    <cellStyle name="Currency (2)" xfId="1156"/>
    <cellStyle name="Currency (2) 2" xfId="1157"/>
    <cellStyle name="Currency (2) 3" xfId="1158"/>
    <cellStyle name="Currency (2) 4" xfId="1159"/>
    <cellStyle name="Currency (2) 5" xfId="1160"/>
    <cellStyle name="Currency (2) 6" xfId="1161"/>
    <cellStyle name="Currency [0]_3LU9hSJnLyQkkffIimuyOsjVm" xfId="1162"/>
    <cellStyle name="Currency_3LU9hSJnLyQkkffIimuyOsjVm" xfId="1163"/>
    <cellStyle name="čárky [0]_Benzina Dačice" xfId="1164"/>
    <cellStyle name="čárky 2" xfId="1165"/>
    <cellStyle name="čárky 2 10" xfId="1166"/>
    <cellStyle name="čárky 2 11" xfId="1167"/>
    <cellStyle name="čárky 2 12" xfId="1168"/>
    <cellStyle name="čárky 2 13" xfId="1169"/>
    <cellStyle name="čárky 2 14" xfId="1170"/>
    <cellStyle name="čárky 2 15" xfId="1171"/>
    <cellStyle name="čárky 2 16" xfId="1172"/>
    <cellStyle name="čárky 2 17" xfId="1173"/>
    <cellStyle name="čárky 2 18" xfId="1174"/>
    <cellStyle name="čárky 2 19" xfId="1175"/>
    <cellStyle name="čárky 2 2" xfId="1176"/>
    <cellStyle name="čárky 2 20" xfId="1177"/>
    <cellStyle name="čárky 2 21" xfId="1178"/>
    <cellStyle name="čárky 2 22" xfId="1179"/>
    <cellStyle name="čárky 2 23" xfId="1180"/>
    <cellStyle name="čárky 2 24" xfId="1181"/>
    <cellStyle name="čárky 2 25" xfId="1182"/>
    <cellStyle name="čárky 2 3" xfId="1183"/>
    <cellStyle name="čárky 2 4" xfId="1184"/>
    <cellStyle name="čárky 2 5" xfId="1185"/>
    <cellStyle name="čárky 2 6" xfId="1186"/>
    <cellStyle name="čárky 2 7" xfId="1187"/>
    <cellStyle name="čárky 2 8" xfId="1188"/>
    <cellStyle name="čárky 2 9" xfId="1189"/>
    <cellStyle name="číslo.00_" xfId="1190"/>
    <cellStyle name="Date" xfId="1191"/>
    <cellStyle name="Date 2" xfId="1192"/>
    <cellStyle name="Date 3" xfId="1193"/>
    <cellStyle name="Date 4" xfId="1194"/>
    <cellStyle name="Date 5" xfId="1195"/>
    <cellStyle name="Date 6" xfId="1196"/>
    <cellStyle name="daten" xfId="1197"/>
    <cellStyle name="Date-Time" xfId="1198"/>
    <cellStyle name="Date-Time 2" xfId="1199"/>
    <cellStyle name="Date-Time 3" xfId="1200"/>
    <cellStyle name="Date-Time 4" xfId="1201"/>
    <cellStyle name="Date-Time 5" xfId="1202"/>
    <cellStyle name="Date-Time 6" xfId="1203"/>
    <cellStyle name="Decimal 1" xfId="1204"/>
    <cellStyle name="Decimal 1 2" xfId="1205"/>
    <cellStyle name="Decimal 1 3" xfId="1206"/>
    <cellStyle name="Decimal 1 4" xfId="1207"/>
    <cellStyle name="Decimal 1 5" xfId="1208"/>
    <cellStyle name="Decimal 1 6" xfId="1209"/>
    <cellStyle name="Decimal 2" xfId="1210"/>
    <cellStyle name="Decimal 2 2" xfId="1211"/>
    <cellStyle name="Decimal 2 3" xfId="1212"/>
    <cellStyle name="Decimal 2 4" xfId="1213"/>
    <cellStyle name="Decimal 2 5" xfId="1214"/>
    <cellStyle name="Decimal 2 6" xfId="1215"/>
    <cellStyle name="Decimal 3" xfId="1216"/>
    <cellStyle name="Decimal 3 2" xfId="1217"/>
    <cellStyle name="Decimal 3 3" xfId="1218"/>
    <cellStyle name="Decimal 3 4" xfId="1219"/>
    <cellStyle name="Decimal 3 5" xfId="1220"/>
    <cellStyle name="Decimal 3 6" xfId="1221"/>
    <cellStyle name="definity" xfId="1222"/>
    <cellStyle name="Dezimal [0]_Tabelle1" xfId="1223"/>
    <cellStyle name="Dezimal_Tabelle1" xfId="1224"/>
    <cellStyle name="Dobrá" xfId="1225"/>
    <cellStyle name="Dziesiętny [0]_laroux" xfId="1226"/>
    <cellStyle name="Dziesiętny_laroux" xfId="1227"/>
    <cellStyle name="Euro" xfId="1228"/>
    <cellStyle name="Excel Built-in Normal" xfId="1229"/>
    <cellStyle name="Firma" xfId="1230"/>
    <cellStyle name="Halere" xfId="1231"/>
    <cellStyle name="Hlavní nadpis" xfId="1232"/>
    <cellStyle name="hl-nadpis" xfId="1233"/>
    <cellStyle name="Hypertextový odkaz 2" xfId="1234"/>
    <cellStyle name="Hypertextový odkaz 2 2" xfId="1235"/>
    <cellStyle name="Hypertextový odkaz 3" xfId="1236"/>
    <cellStyle name="Chybně 2" xfId="1237"/>
    <cellStyle name="Chybně 2 10" xfId="1238"/>
    <cellStyle name="Chybně 2 11" xfId="1239"/>
    <cellStyle name="Chybně 2 12" xfId="1240"/>
    <cellStyle name="Chybně 2 13" xfId="1241"/>
    <cellStyle name="Chybně 2 14" xfId="1242"/>
    <cellStyle name="Chybně 2 15" xfId="1243"/>
    <cellStyle name="Chybně 2 16" xfId="1244"/>
    <cellStyle name="Chybně 2 17" xfId="2704"/>
    <cellStyle name="Chybně 2 2" xfId="1245"/>
    <cellStyle name="Chybně 2 3" xfId="1246"/>
    <cellStyle name="Chybně 2 4" xfId="1247"/>
    <cellStyle name="Chybně 2 4 10" xfId="1248"/>
    <cellStyle name="Chybně 2 4 11" xfId="1249"/>
    <cellStyle name="Chybně 2 4 2" xfId="1250"/>
    <cellStyle name="Chybně 2 4 3" xfId="1251"/>
    <cellStyle name="Chybně 2 4 4" xfId="1252"/>
    <cellStyle name="Chybně 2 4 5" xfId="1253"/>
    <cellStyle name="Chybně 2 4 6" xfId="1254"/>
    <cellStyle name="Chybně 2 4 7" xfId="1255"/>
    <cellStyle name="Chybně 2 4 8" xfId="1256"/>
    <cellStyle name="Chybně 2 4 9" xfId="1257"/>
    <cellStyle name="Chybně 2 5" xfId="1258"/>
    <cellStyle name="Chybně 2 5 10" xfId="1259"/>
    <cellStyle name="Chybně 2 5 11" xfId="1260"/>
    <cellStyle name="Chybně 2 5 2" xfId="1261"/>
    <cellStyle name="Chybně 2 5 3" xfId="1262"/>
    <cellStyle name="Chybně 2 5 4" xfId="1263"/>
    <cellStyle name="Chybně 2 5 5" xfId="1264"/>
    <cellStyle name="Chybně 2 5 6" xfId="1265"/>
    <cellStyle name="Chybně 2 5 7" xfId="1266"/>
    <cellStyle name="Chybně 2 5 8" xfId="1267"/>
    <cellStyle name="Chybně 2 5 9" xfId="1268"/>
    <cellStyle name="Chybně 2 6" xfId="1269"/>
    <cellStyle name="Chybně 2 6 10" xfId="1270"/>
    <cellStyle name="Chybně 2 6 11" xfId="1271"/>
    <cellStyle name="Chybně 2 6 2" xfId="1272"/>
    <cellStyle name="Chybně 2 6 3" xfId="1273"/>
    <cellStyle name="Chybně 2 6 4" xfId="1274"/>
    <cellStyle name="Chybně 2 6 5" xfId="1275"/>
    <cellStyle name="Chybně 2 6 6" xfId="1276"/>
    <cellStyle name="Chybně 2 6 7" xfId="1277"/>
    <cellStyle name="Chybně 2 6 8" xfId="1278"/>
    <cellStyle name="Chybně 2 6 9" xfId="1279"/>
    <cellStyle name="Chybně 2 7" xfId="1280"/>
    <cellStyle name="Chybně 2 8" xfId="1281"/>
    <cellStyle name="Chybně 2 9" xfId="1282"/>
    <cellStyle name="Chybně 3" xfId="1283"/>
    <cellStyle name="Chybně 3 10" xfId="1284"/>
    <cellStyle name="Chybně 3 11" xfId="1285"/>
    <cellStyle name="Chybně 3 2" xfId="1286"/>
    <cellStyle name="Chybně 3 3" xfId="1287"/>
    <cellStyle name="Chybně 3 4" xfId="1288"/>
    <cellStyle name="Chybně 3 5" xfId="1289"/>
    <cellStyle name="Chybně 3 6" xfId="1290"/>
    <cellStyle name="Chybně 3 7" xfId="1291"/>
    <cellStyle name="Chybně 3 8" xfId="1292"/>
    <cellStyle name="Chybně 3 9" xfId="1293"/>
    <cellStyle name="Chybně 4" xfId="1294"/>
    <cellStyle name="Chybně 4 10" xfId="1295"/>
    <cellStyle name="Chybně 4 11" xfId="1296"/>
    <cellStyle name="Chybně 4 2" xfId="1297"/>
    <cellStyle name="Chybně 4 3" xfId="1298"/>
    <cellStyle name="Chybně 4 4" xfId="1299"/>
    <cellStyle name="Chybně 4 5" xfId="1300"/>
    <cellStyle name="Chybně 4 6" xfId="1301"/>
    <cellStyle name="Chybně 4 7" xfId="1302"/>
    <cellStyle name="Chybně 4 8" xfId="1303"/>
    <cellStyle name="Chybně 4 9" xfId="1304"/>
    <cellStyle name="Input" xfId="1305"/>
    <cellStyle name="Input %" xfId="1306"/>
    <cellStyle name="Input % 2" xfId="1307"/>
    <cellStyle name="Input % 3" xfId="1308"/>
    <cellStyle name="Input % 4" xfId="1309"/>
    <cellStyle name="Input % 5" xfId="1310"/>
    <cellStyle name="Input % 6" xfId="1311"/>
    <cellStyle name="Input 1" xfId="1312"/>
    <cellStyle name="Input 1 2" xfId="1313"/>
    <cellStyle name="Input 1 3" xfId="1314"/>
    <cellStyle name="Input 1 4" xfId="1315"/>
    <cellStyle name="Input 2" xfId="1316"/>
    <cellStyle name="Input 3" xfId="1317"/>
    <cellStyle name="Input 3 2" xfId="1318"/>
    <cellStyle name="Input 3 3" xfId="1319"/>
    <cellStyle name="Input 3 4" xfId="1320"/>
    <cellStyle name="Input 3 5" xfId="1321"/>
    <cellStyle name="Input 3 6" xfId="1322"/>
    <cellStyle name="Input 4" xfId="1323"/>
    <cellStyle name="Input 5" xfId="1324"/>
    <cellStyle name="Input 6" xfId="1325"/>
    <cellStyle name="Input 7" xfId="1326"/>
    <cellStyle name="Kontrolná bunka" xfId="1327"/>
    <cellStyle name="Kontrolní buňka" xfId="1328" builtinId="23" customBuiltin="1"/>
    <cellStyle name="Kontrolní buňka 2" xfId="1329"/>
    <cellStyle name="Kontrolní buňka 2 10" xfId="1330"/>
    <cellStyle name="Kontrolní buňka 2 11" xfId="1331"/>
    <cellStyle name="Kontrolní buňka 2 12" xfId="1332"/>
    <cellStyle name="Kontrolní buňka 2 13" xfId="1333"/>
    <cellStyle name="Kontrolní buňka 2 14" xfId="1334"/>
    <cellStyle name="Kontrolní buňka 2 15" xfId="1335"/>
    <cellStyle name="Kontrolní buňka 2 16" xfId="1336"/>
    <cellStyle name="Kontrolní buňka 2 17" xfId="2705"/>
    <cellStyle name="Kontrolní buňka 2 2" xfId="1337"/>
    <cellStyle name="Kontrolní buňka 2 3" xfId="1338"/>
    <cellStyle name="Kontrolní buňka 2 4" xfId="1339"/>
    <cellStyle name="Kontrolní buňka 2 4 10" xfId="1340"/>
    <cellStyle name="Kontrolní buňka 2 4 11" xfId="1341"/>
    <cellStyle name="Kontrolní buňka 2 4 2" xfId="1342"/>
    <cellStyle name="Kontrolní buňka 2 4 3" xfId="1343"/>
    <cellStyle name="Kontrolní buňka 2 4 4" xfId="1344"/>
    <cellStyle name="Kontrolní buňka 2 4 5" xfId="1345"/>
    <cellStyle name="Kontrolní buňka 2 4 6" xfId="1346"/>
    <cellStyle name="Kontrolní buňka 2 4 7" xfId="1347"/>
    <cellStyle name="Kontrolní buňka 2 4 8" xfId="1348"/>
    <cellStyle name="Kontrolní buňka 2 4 9" xfId="1349"/>
    <cellStyle name="Kontrolní buňka 2 5" xfId="1350"/>
    <cellStyle name="Kontrolní buňka 2 5 10" xfId="1351"/>
    <cellStyle name="Kontrolní buňka 2 5 11" xfId="1352"/>
    <cellStyle name="Kontrolní buňka 2 5 2" xfId="1353"/>
    <cellStyle name="Kontrolní buňka 2 5 3" xfId="1354"/>
    <cellStyle name="Kontrolní buňka 2 5 4" xfId="1355"/>
    <cellStyle name="Kontrolní buňka 2 5 5" xfId="1356"/>
    <cellStyle name="Kontrolní buňka 2 5 6" xfId="1357"/>
    <cellStyle name="Kontrolní buňka 2 5 7" xfId="1358"/>
    <cellStyle name="Kontrolní buňka 2 5 8" xfId="1359"/>
    <cellStyle name="Kontrolní buňka 2 5 9" xfId="1360"/>
    <cellStyle name="Kontrolní buňka 2 6" xfId="1361"/>
    <cellStyle name="Kontrolní buňka 2 6 10" xfId="1362"/>
    <cellStyle name="Kontrolní buňka 2 6 11" xfId="1363"/>
    <cellStyle name="Kontrolní buňka 2 6 2" xfId="1364"/>
    <cellStyle name="Kontrolní buňka 2 6 3" xfId="1365"/>
    <cellStyle name="Kontrolní buňka 2 6 4" xfId="1366"/>
    <cellStyle name="Kontrolní buňka 2 6 5" xfId="1367"/>
    <cellStyle name="Kontrolní buňka 2 6 6" xfId="1368"/>
    <cellStyle name="Kontrolní buňka 2 6 7" xfId="1369"/>
    <cellStyle name="Kontrolní buňka 2 6 8" xfId="1370"/>
    <cellStyle name="Kontrolní buňka 2 6 9" xfId="1371"/>
    <cellStyle name="Kontrolní buňka 2 7" xfId="1372"/>
    <cellStyle name="Kontrolní buňka 2 8" xfId="1373"/>
    <cellStyle name="Kontrolní buňka 2 9" xfId="1374"/>
    <cellStyle name="Kontrolní buňka 3" xfId="1375"/>
    <cellStyle name="Kontrolní buňka 3 10" xfId="1376"/>
    <cellStyle name="Kontrolní buňka 3 11" xfId="1377"/>
    <cellStyle name="Kontrolní buňka 3 2" xfId="1378"/>
    <cellStyle name="Kontrolní buňka 3 3" xfId="1379"/>
    <cellStyle name="Kontrolní buňka 3 4" xfId="1380"/>
    <cellStyle name="Kontrolní buňka 3 5" xfId="1381"/>
    <cellStyle name="Kontrolní buňka 3 6" xfId="1382"/>
    <cellStyle name="Kontrolní buňka 3 7" xfId="1383"/>
    <cellStyle name="Kontrolní buňka 3 8" xfId="1384"/>
    <cellStyle name="Kontrolní buňka 3 9" xfId="1385"/>
    <cellStyle name="Kontrolní buňka 4" xfId="1386"/>
    <cellStyle name="Kontrolní buňka 4 10" xfId="1387"/>
    <cellStyle name="Kontrolní buňka 4 11" xfId="1388"/>
    <cellStyle name="Kontrolní buňka 4 2" xfId="1389"/>
    <cellStyle name="Kontrolní buňka 4 3" xfId="1390"/>
    <cellStyle name="Kontrolní buňka 4 4" xfId="1391"/>
    <cellStyle name="Kontrolní buňka 4 5" xfId="1392"/>
    <cellStyle name="Kontrolní buňka 4 6" xfId="1393"/>
    <cellStyle name="Kontrolní buňka 4 7" xfId="1394"/>
    <cellStyle name="Kontrolní buňka 4 8" xfId="1395"/>
    <cellStyle name="Kontrolní buňka 4 9" xfId="1396"/>
    <cellStyle name="lehký dolní okraj" xfId="1397"/>
    <cellStyle name="lehký dolní okraj 10" xfId="1398"/>
    <cellStyle name="lehký dolní okraj 11" xfId="1399"/>
    <cellStyle name="lehký dolní okraj 12" xfId="1400"/>
    <cellStyle name="lehký dolní okraj 13" xfId="1401"/>
    <cellStyle name="lehký dolní okraj 14" xfId="1402"/>
    <cellStyle name="lehký dolní okraj 15" xfId="1403"/>
    <cellStyle name="lehký dolní okraj 16" xfId="1404"/>
    <cellStyle name="lehký dolní okraj 17" xfId="1405"/>
    <cellStyle name="lehký dolní okraj 18" xfId="1406"/>
    <cellStyle name="lehký dolní okraj 19" xfId="1407"/>
    <cellStyle name="lehký dolní okraj 2" xfId="1408"/>
    <cellStyle name="lehký dolní okraj 20" xfId="1409"/>
    <cellStyle name="lehký dolní okraj 21" xfId="1410"/>
    <cellStyle name="lehký dolní okraj 22" xfId="1411"/>
    <cellStyle name="lehký dolní okraj 23" xfId="1412"/>
    <cellStyle name="lehký dolní okraj 24" xfId="1413"/>
    <cellStyle name="lehký dolní okraj 25" xfId="1414"/>
    <cellStyle name="lehký dolní okraj 26" xfId="1415"/>
    <cellStyle name="lehký dolní okraj 27" xfId="1416"/>
    <cellStyle name="lehký dolní okraj 28" xfId="1417"/>
    <cellStyle name="lehký dolní okraj 29" xfId="1418"/>
    <cellStyle name="lehký dolní okraj 3" xfId="1419"/>
    <cellStyle name="lehký dolní okraj 30" xfId="1420"/>
    <cellStyle name="lehký dolní okraj 31" xfId="1421"/>
    <cellStyle name="lehký dolní okraj 32" xfId="1422"/>
    <cellStyle name="lehký dolní okraj 33" xfId="1423"/>
    <cellStyle name="lehký dolní okraj 34" xfId="1424"/>
    <cellStyle name="lehký dolní okraj 35" xfId="1425"/>
    <cellStyle name="lehký dolní okraj 36" xfId="1426"/>
    <cellStyle name="lehký dolní okraj 37" xfId="1427"/>
    <cellStyle name="lehký dolní okraj 38" xfId="1428"/>
    <cellStyle name="lehký dolní okraj 39" xfId="1429"/>
    <cellStyle name="lehký dolní okraj 4" xfId="1430"/>
    <cellStyle name="lehký dolní okraj 40" xfId="1431"/>
    <cellStyle name="lehký dolní okraj 41" xfId="1432"/>
    <cellStyle name="lehký dolní okraj 42" xfId="1433"/>
    <cellStyle name="lehký dolní okraj 43" xfId="1434"/>
    <cellStyle name="lehký dolní okraj 44" xfId="1435"/>
    <cellStyle name="lehký dolní okraj 5" xfId="1436"/>
    <cellStyle name="lehký dolní okraj 6" xfId="1437"/>
    <cellStyle name="lehký dolní okraj 7" xfId="1438"/>
    <cellStyle name="lehký dolní okraj 8" xfId="1439"/>
    <cellStyle name="lehký dolní okraj 9" xfId="1440"/>
    <cellStyle name="Měna 2" xfId="1441"/>
    <cellStyle name="Měna 2 2" xfId="2707"/>
    <cellStyle name="Měna 3" xfId="1442"/>
    <cellStyle name="Měna 3 2" xfId="2708"/>
    <cellStyle name="Měna 4" xfId="2709"/>
    <cellStyle name="Měna 5" xfId="2706"/>
    <cellStyle name="měny 10 2" xfId="1443"/>
    <cellStyle name="měny 2" xfId="1444"/>
    <cellStyle name="měny 2 2" xfId="1445"/>
    <cellStyle name="měny 2 3" xfId="1446"/>
    <cellStyle name="měny 2 4" xfId="1447"/>
    <cellStyle name="měny 2 4 2" xfId="2711"/>
    <cellStyle name="měny 2 5" xfId="1448"/>
    <cellStyle name="měny 2 5 2" xfId="2712"/>
    <cellStyle name="měny 2 6" xfId="1449"/>
    <cellStyle name="měny 2 6 2" xfId="2713"/>
    <cellStyle name="měny 2 7" xfId="2710"/>
    <cellStyle name="měny 3" xfId="1450"/>
    <cellStyle name="MJPolozky" xfId="1451"/>
    <cellStyle name="MnozstviPolozky" xfId="1452"/>
    <cellStyle name="množství" xfId="1453"/>
    <cellStyle name="Month" xfId="1454"/>
    <cellStyle name="Month 2" xfId="1455"/>
    <cellStyle name="Month 3" xfId="1456"/>
    <cellStyle name="Month 4" xfId="1457"/>
    <cellStyle name="Month 5" xfId="1458"/>
    <cellStyle name="Month 6" xfId="1459"/>
    <cellStyle name="nadpis" xfId="1460"/>
    <cellStyle name="Nadpis 1" xfId="1461" builtinId="16" customBuiltin="1"/>
    <cellStyle name="Nadpis 1 2" xfId="1462"/>
    <cellStyle name="Nadpis 1 2 10" xfId="1463"/>
    <cellStyle name="Nadpis 1 2 11" xfId="1464"/>
    <cellStyle name="Nadpis 1 2 12" xfId="1465"/>
    <cellStyle name="Nadpis 1 2 13" xfId="1466"/>
    <cellStyle name="Nadpis 1 2 14" xfId="1467"/>
    <cellStyle name="Nadpis 1 2 15" xfId="1468"/>
    <cellStyle name="Nadpis 1 2 16" xfId="1469"/>
    <cellStyle name="Nadpis 1 2 17" xfId="2714"/>
    <cellStyle name="Nadpis 1 2 2" xfId="1470"/>
    <cellStyle name="Nadpis 1 2 3" xfId="1471"/>
    <cellStyle name="Nadpis 1 2 4" xfId="1472"/>
    <cellStyle name="Nadpis 1 2 4 10" xfId="1473"/>
    <cellStyle name="Nadpis 1 2 4 11" xfId="1474"/>
    <cellStyle name="Nadpis 1 2 4 2" xfId="1475"/>
    <cellStyle name="Nadpis 1 2 4 3" xfId="1476"/>
    <cellStyle name="Nadpis 1 2 4 4" xfId="1477"/>
    <cellStyle name="Nadpis 1 2 4 5" xfId="1478"/>
    <cellStyle name="Nadpis 1 2 4 6" xfId="1479"/>
    <cellStyle name="Nadpis 1 2 4 7" xfId="1480"/>
    <cellStyle name="Nadpis 1 2 4 8" xfId="1481"/>
    <cellStyle name="Nadpis 1 2 4 9" xfId="1482"/>
    <cellStyle name="Nadpis 1 2 5" xfId="1483"/>
    <cellStyle name="Nadpis 1 2 5 10" xfId="1484"/>
    <cellStyle name="Nadpis 1 2 5 11" xfId="1485"/>
    <cellStyle name="Nadpis 1 2 5 2" xfId="1486"/>
    <cellStyle name="Nadpis 1 2 5 3" xfId="1487"/>
    <cellStyle name="Nadpis 1 2 5 4" xfId="1488"/>
    <cellStyle name="Nadpis 1 2 5 5" xfId="1489"/>
    <cellStyle name="Nadpis 1 2 5 6" xfId="1490"/>
    <cellStyle name="Nadpis 1 2 5 7" xfId="1491"/>
    <cellStyle name="Nadpis 1 2 5 8" xfId="1492"/>
    <cellStyle name="Nadpis 1 2 5 9" xfId="1493"/>
    <cellStyle name="Nadpis 1 2 6" xfId="1494"/>
    <cellStyle name="Nadpis 1 2 6 10" xfId="1495"/>
    <cellStyle name="Nadpis 1 2 6 11" xfId="1496"/>
    <cellStyle name="Nadpis 1 2 6 2" xfId="1497"/>
    <cellStyle name="Nadpis 1 2 6 3" xfId="1498"/>
    <cellStyle name="Nadpis 1 2 6 4" xfId="1499"/>
    <cellStyle name="Nadpis 1 2 6 5" xfId="1500"/>
    <cellStyle name="Nadpis 1 2 6 6" xfId="1501"/>
    <cellStyle name="Nadpis 1 2 6 7" xfId="1502"/>
    <cellStyle name="Nadpis 1 2 6 8" xfId="1503"/>
    <cellStyle name="Nadpis 1 2 6 9" xfId="1504"/>
    <cellStyle name="Nadpis 1 2 7" xfId="1505"/>
    <cellStyle name="Nadpis 1 2 8" xfId="1506"/>
    <cellStyle name="Nadpis 1 2 9" xfId="1507"/>
    <cellStyle name="Nadpis 1 3" xfId="1508"/>
    <cellStyle name="Nadpis 1 3 10" xfId="1509"/>
    <cellStyle name="Nadpis 1 3 11" xfId="1510"/>
    <cellStyle name="Nadpis 1 3 2" xfId="1511"/>
    <cellStyle name="Nadpis 1 3 3" xfId="1512"/>
    <cellStyle name="Nadpis 1 3 4" xfId="1513"/>
    <cellStyle name="Nadpis 1 3 5" xfId="1514"/>
    <cellStyle name="Nadpis 1 3 6" xfId="1515"/>
    <cellStyle name="Nadpis 1 3 7" xfId="1516"/>
    <cellStyle name="Nadpis 1 3 8" xfId="1517"/>
    <cellStyle name="Nadpis 1 3 9" xfId="1518"/>
    <cellStyle name="Nadpis 1 4" xfId="1519"/>
    <cellStyle name="Nadpis 1 4 10" xfId="1520"/>
    <cellStyle name="Nadpis 1 4 11" xfId="1521"/>
    <cellStyle name="Nadpis 1 4 2" xfId="1522"/>
    <cellStyle name="Nadpis 1 4 3" xfId="1523"/>
    <cellStyle name="Nadpis 1 4 4" xfId="1524"/>
    <cellStyle name="Nadpis 1 4 5" xfId="1525"/>
    <cellStyle name="Nadpis 1 4 6" xfId="1526"/>
    <cellStyle name="Nadpis 1 4 7" xfId="1527"/>
    <cellStyle name="Nadpis 1 4 8" xfId="1528"/>
    <cellStyle name="Nadpis 1 4 9" xfId="1529"/>
    <cellStyle name="nadpis 10" xfId="1530"/>
    <cellStyle name="Nadpis 2" xfId="1531" builtinId="17" customBuiltin="1"/>
    <cellStyle name="Nadpis 2 2" xfId="1532"/>
    <cellStyle name="Nadpis 2 2 10" xfId="1533"/>
    <cellStyle name="Nadpis 2 2 11" xfId="1534"/>
    <cellStyle name="Nadpis 2 2 12" xfId="1535"/>
    <cellStyle name="Nadpis 2 2 13" xfId="1536"/>
    <cellStyle name="Nadpis 2 2 14" xfId="1537"/>
    <cellStyle name="Nadpis 2 2 15" xfId="1538"/>
    <cellStyle name="Nadpis 2 2 16" xfId="1539"/>
    <cellStyle name="Nadpis 2 2 17" xfId="2715"/>
    <cellStyle name="Nadpis 2 2 2" xfId="1540"/>
    <cellStyle name="Nadpis 2 2 3" xfId="1541"/>
    <cellStyle name="Nadpis 2 2 4" xfId="1542"/>
    <cellStyle name="Nadpis 2 2 4 10" xfId="1543"/>
    <cellStyle name="Nadpis 2 2 4 11" xfId="1544"/>
    <cellStyle name="Nadpis 2 2 4 2" xfId="1545"/>
    <cellStyle name="Nadpis 2 2 4 3" xfId="1546"/>
    <cellStyle name="Nadpis 2 2 4 4" xfId="1547"/>
    <cellStyle name="Nadpis 2 2 4 5" xfId="1548"/>
    <cellStyle name="Nadpis 2 2 4 6" xfId="1549"/>
    <cellStyle name="Nadpis 2 2 4 7" xfId="1550"/>
    <cellStyle name="Nadpis 2 2 4 8" xfId="1551"/>
    <cellStyle name="Nadpis 2 2 4 9" xfId="1552"/>
    <cellStyle name="Nadpis 2 2 5" xfId="1553"/>
    <cellStyle name="Nadpis 2 2 5 10" xfId="1554"/>
    <cellStyle name="Nadpis 2 2 5 11" xfId="1555"/>
    <cellStyle name="Nadpis 2 2 5 2" xfId="1556"/>
    <cellStyle name="Nadpis 2 2 5 3" xfId="1557"/>
    <cellStyle name="Nadpis 2 2 5 4" xfId="1558"/>
    <cellStyle name="Nadpis 2 2 5 5" xfId="1559"/>
    <cellStyle name="Nadpis 2 2 5 6" xfId="1560"/>
    <cellStyle name="Nadpis 2 2 5 7" xfId="1561"/>
    <cellStyle name="Nadpis 2 2 5 8" xfId="1562"/>
    <cellStyle name="Nadpis 2 2 5 9" xfId="1563"/>
    <cellStyle name="Nadpis 2 2 6" xfId="1564"/>
    <cellStyle name="Nadpis 2 2 6 10" xfId="1565"/>
    <cellStyle name="Nadpis 2 2 6 11" xfId="1566"/>
    <cellStyle name="Nadpis 2 2 6 2" xfId="1567"/>
    <cellStyle name="Nadpis 2 2 6 3" xfId="1568"/>
    <cellStyle name="Nadpis 2 2 6 4" xfId="1569"/>
    <cellStyle name="Nadpis 2 2 6 5" xfId="1570"/>
    <cellStyle name="Nadpis 2 2 6 6" xfId="1571"/>
    <cellStyle name="Nadpis 2 2 6 7" xfId="1572"/>
    <cellStyle name="Nadpis 2 2 6 8" xfId="1573"/>
    <cellStyle name="Nadpis 2 2 6 9" xfId="1574"/>
    <cellStyle name="Nadpis 2 2 7" xfId="1575"/>
    <cellStyle name="Nadpis 2 2 8" xfId="1576"/>
    <cellStyle name="Nadpis 2 2 9" xfId="1577"/>
    <cellStyle name="Nadpis 2 3" xfId="1578"/>
    <cellStyle name="Nadpis 2 3 10" xfId="1579"/>
    <cellStyle name="Nadpis 2 3 11" xfId="1580"/>
    <cellStyle name="Nadpis 2 3 2" xfId="1581"/>
    <cellStyle name="Nadpis 2 3 3" xfId="1582"/>
    <cellStyle name="Nadpis 2 3 4" xfId="1583"/>
    <cellStyle name="Nadpis 2 3 5" xfId="1584"/>
    <cellStyle name="Nadpis 2 3 6" xfId="1585"/>
    <cellStyle name="Nadpis 2 3 7" xfId="1586"/>
    <cellStyle name="Nadpis 2 3 8" xfId="1587"/>
    <cellStyle name="Nadpis 2 3 9" xfId="1588"/>
    <cellStyle name="Nadpis 2 4" xfId="1589"/>
    <cellStyle name="Nadpis 2 4 10" xfId="1590"/>
    <cellStyle name="Nadpis 2 4 11" xfId="1591"/>
    <cellStyle name="Nadpis 2 4 2" xfId="1592"/>
    <cellStyle name="Nadpis 2 4 3" xfId="1593"/>
    <cellStyle name="Nadpis 2 4 4" xfId="1594"/>
    <cellStyle name="Nadpis 2 4 5" xfId="1595"/>
    <cellStyle name="Nadpis 2 4 6" xfId="1596"/>
    <cellStyle name="Nadpis 2 4 7" xfId="1597"/>
    <cellStyle name="Nadpis 2 4 8" xfId="1598"/>
    <cellStyle name="Nadpis 2 4 9" xfId="1599"/>
    <cellStyle name="Nadpis 3" xfId="1600" builtinId="18" customBuiltin="1"/>
    <cellStyle name="Nadpis 3 2" xfId="1601"/>
    <cellStyle name="Nadpis 3 2 10" xfId="1602"/>
    <cellStyle name="Nadpis 3 2 11" xfId="1603"/>
    <cellStyle name="Nadpis 3 2 12" xfId="1604"/>
    <cellStyle name="Nadpis 3 2 13" xfId="1605"/>
    <cellStyle name="Nadpis 3 2 14" xfId="1606"/>
    <cellStyle name="Nadpis 3 2 15" xfId="1607"/>
    <cellStyle name="Nadpis 3 2 16" xfId="1608"/>
    <cellStyle name="Nadpis 3 2 17" xfId="2716"/>
    <cellStyle name="Nadpis 3 2 2" xfId="1609"/>
    <cellStyle name="Nadpis 3 2 3" xfId="1610"/>
    <cellStyle name="Nadpis 3 2 4" xfId="1611"/>
    <cellStyle name="Nadpis 3 2 4 10" xfId="1612"/>
    <cellStyle name="Nadpis 3 2 4 11" xfId="1613"/>
    <cellStyle name="Nadpis 3 2 4 2" xfId="1614"/>
    <cellStyle name="Nadpis 3 2 4 3" xfId="1615"/>
    <cellStyle name="Nadpis 3 2 4 4" xfId="1616"/>
    <cellStyle name="Nadpis 3 2 4 5" xfId="1617"/>
    <cellStyle name="Nadpis 3 2 4 6" xfId="1618"/>
    <cellStyle name="Nadpis 3 2 4 7" xfId="1619"/>
    <cellStyle name="Nadpis 3 2 4 8" xfId="1620"/>
    <cellStyle name="Nadpis 3 2 4 9" xfId="1621"/>
    <cellStyle name="Nadpis 3 2 5" xfId="1622"/>
    <cellStyle name="Nadpis 3 2 5 10" xfId="1623"/>
    <cellStyle name="Nadpis 3 2 5 11" xfId="1624"/>
    <cellStyle name="Nadpis 3 2 5 2" xfId="1625"/>
    <cellStyle name="Nadpis 3 2 5 3" xfId="1626"/>
    <cellStyle name="Nadpis 3 2 5 4" xfId="1627"/>
    <cellStyle name="Nadpis 3 2 5 5" xfId="1628"/>
    <cellStyle name="Nadpis 3 2 5 6" xfId="1629"/>
    <cellStyle name="Nadpis 3 2 5 7" xfId="1630"/>
    <cellStyle name="Nadpis 3 2 5 8" xfId="1631"/>
    <cellStyle name="Nadpis 3 2 5 9" xfId="1632"/>
    <cellStyle name="Nadpis 3 2 6" xfId="1633"/>
    <cellStyle name="Nadpis 3 2 6 10" xfId="1634"/>
    <cellStyle name="Nadpis 3 2 6 11" xfId="1635"/>
    <cellStyle name="Nadpis 3 2 6 2" xfId="1636"/>
    <cellStyle name="Nadpis 3 2 6 3" xfId="1637"/>
    <cellStyle name="Nadpis 3 2 6 4" xfId="1638"/>
    <cellStyle name="Nadpis 3 2 6 5" xfId="1639"/>
    <cellStyle name="Nadpis 3 2 6 6" xfId="1640"/>
    <cellStyle name="Nadpis 3 2 6 7" xfId="1641"/>
    <cellStyle name="Nadpis 3 2 6 8" xfId="1642"/>
    <cellStyle name="Nadpis 3 2 6 9" xfId="1643"/>
    <cellStyle name="Nadpis 3 2 7" xfId="1644"/>
    <cellStyle name="Nadpis 3 2 8" xfId="1645"/>
    <cellStyle name="Nadpis 3 2 9" xfId="1646"/>
    <cellStyle name="Nadpis 3 3" xfId="1647"/>
    <cellStyle name="Nadpis 3 3 10" xfId="1648"/>
    <cellStyle name="Nadpis 3 3 11" xfId="1649"/>
    <cellStyle name="Nadpis 3 3 2" xfId="1650"/>
    <cellStyle name="Nadpis 3 3 3" xfId="1651"/>
    <cellStyle name="Nadpis 3 3 4" xfId="1652"/>
    <cellStyle name="Nadpis 3 3 5" xfId="1653"/>
    <cellStyle name="Nadpis 3 3 6" xfId="1654"/>
    <cellStyle name="Nadpis 3 3 7" xfId="1655"/>
    <cellStyle name="Nadpis 3 3 8" xfId="1656"/>
    <cellStyle name="Nadpis 3 3 9" xfId="1657"/>
    <cellStyle name="Nadpis 3 4" xfId="1658"/>
    <cellStyle name="Nadpis 3 4 10" xfId="1659"/>
    <cellStyle name="Nadpis 3 4 11" xfId="1660"/>
    <cellStyle name="Nadpis 3 4 2" xfId="1661"/>
    <cellStyle name="Nadpis 3 4 3" xfId="1662"/>
    <cellStyle name="Nadpis 3 4 4" xfId="1663"/>
    <cellStyle name="Nadpis 3 4 5" xfId="1664"/>
    <cellStyle name="Nadpis 3 4 6" xfId="1665"/>
    <cellStyle name="Nadpis 3 4 7" xfId="1666"/>
    <cellStyle name="Nadpis 3 4 8" xfId="1667"/>
    <cellStyle name="Nadpis 3 4 9" xfId="1668"/>
    <cellStyle name="Nadpis 4" xfId="1669" builtinId="19" customBuiltin="1"/>
    <cellStyle name="Nadpis 4 2" xfId="1670"/>
    <cellStyle name="Nadpis 4 2 10" xfId="1671"/>
    <cellStyle name="Nadpis 4 2 11" xfId="1672"/>
    <cellStyle name="Nadpis 4 2 12" xfId="1673"/>
    <cellStyle name="Nadpis 4 2 13" xfId="1674"/>
    <cellStyle name="Nadpis 4 2 14" xfId="1675"/>
    <cellStyle name="Nadpis 4 2 15" xfId="1676"/>
    <cellStyle name="Nadpis 4 2 16" xfId="1677"/>
    <cellStyle name="Nadpis 4 2 17" xfId="2717"/>
    <cellStyle name="Nadpis 4 2 2" xfId="1678"/>
    <cellStyle name="Nadpis 4 2 3" xfId="1679"/>
    <cellStyle name="Nadpis 4 2 4" xfId="1680"/>
    <cellStyle name="Nadpis 4 2 4 10" xfId="1681"/>
    <cellStyle name="Nadpis 4 2 4 11" xfId="1682"/>
    <cellStyle name="Nadpis 4 2 4 2" xfId="1683"/>
    <cellStyle name="Nadpis 4 2 4 3" xfId="1684"/>
    <cellStyle name="Nadpis 4 2 4 4" xfId="1685"/>
    <cellStyle name="Nadpis 4 2 4 5" xfId="1686"/>
    <cellStyle name="Nadpis 4 2 4 6" xfId="1687"/>
    <cellStyle name="Nadpis 4 2 4 7" xfId="1688"/>
    <cellStyle name="Nadpis 4 2 4 8" xfId="1689"/>
    <cellStyle name="Nadpis 4 2 4 9" xfId="1690"/>
    <cellStyle name="Nadpis 4 2 5" xfId="1691"/>
    <cellStyle name="Nadpis 4 2 5 10" xfId="1692"/>
    <cellStyle name="Nadpis 4 2 5 11" xfId="1693"/>
    <cellStyle name="Nadpis 4 2 5 2" xfId="1694"/>
    <cellStyle name="Nadpis 4 2 5 3" xfId="1695"/>
    <cellStyle name="Nadpis 4 2 5 4" xfId="1696"/>
    <cellStyle name="Nadpis 4 2 5 5" xfId="1697"/>
    <cellStyle name="Nadpis 4 2 5 6" xfId="1698"/>
    <cellStyle name="Nadpis 4 2 5 7" xfId="1699"/>
    <cellStyle name="Nadpis 4 2 5 8" xfId="1700"/>
    <cellStyle name="Nadpis 4 2 5 9" xfId="1701"/>
    <cellStyle name="Nadpis 4 2 6" xfId="1702"/>
    <cellStyle name="Nadpis 4 2 6 10" xfId="1703"/>
    <cellStyle name="Nadpis 4 2 6 11" xfId="1704"/>
    <cellStyle name="Nadpis 4 2 6 2" xfId="1705"/>
    <cellStyle name="Nadpis 4 2 6 3" xfId="1706"/>
    <cellStyle name="Nadpis 4 2 6 4" xfId="1707"/>
    <cellStyle name="Nadpis 4 2 6 5" xfId="1708"/>
    <cellStyle name="Nadpis 4 2 6 6" xfId="1709"/>
    <cellStyle name="Nadpis 4 2 6 7" xfId="1710"/>
    <cellStyle name="Nadpis 4 2 6 8" xfId="1711"/>
    <cellStyle name="Nadpis 4 2 6 9" xfId="1712"/>
    <cellStyle name="Nadpis 4 2 7" xfId="1713"/>
    <cellStyle name="Nadpis 4 2 8" xfId="1714"/>
    <cellStyle name="Nadpis 4 2 9" xfId="1715"/>
    <cellStyle name="Nadpis 4 3" xfId="1716"/>
    <cellStyle name="Nadpis 4 3 10" xfId="1717"/>
    <cellStyle name="Nadpis 4 3 11" xfId="1718"/>
    <cellStyle name="Nadpis 4 3 2" xfId="1719"/>
    <cellStyle name="Nadpis 4 3 3" xfId="1720"/>
    <cellStyle name="Nadpis 4 3 4" xfId="1721"/>
    <cellStyle name="Nadpis 4 3 5" xfId="1722"/>
    <cellStyle name="Nadpis 4 3 6" xfId="1723"/>
    <cellStyle name="Nadpis 4 3 7" xfId="1724"/>
    <cellStyle name="Nadpis 4 3 8" xfId="1725"/>
    <cellStyle name="Nadpis 4 3 9" xfId="1726"/>
    <cellStyle name="Nadpis 4 4" xfId="1727"/>
    <cellStyle name="Nadpis 4 4 10" xfId="1728"/>
    <cellStyle name="Nadpis 4 4 11" xfId="1729"/>
    <cellStyle name="Nadpis 4 4 2" xfId="1730"/>
    <cellStyle name="Nadpis 4 4 3" xfId="1731"/>
    <cellStyle name="Nadpis 4 4 4" xfId="1732"/>
    <cellStyle name="Nadpis 4 4 5" xfId="1733"/>
    <cellStyle name="Nadpis 4 4 6" xfId="1734"/>
    <cellStyle name="Nadpis 4 4 7" xfId="1735"/>
    <cellStyle name="Nadpis 4 4 8" xfId="1736"/>
    <cellStyle name="Nadpis 4 4 9" xfId="1737"/>
    <cellStyle name="nadpis 5" xfId="1738"/>
    <cellStyle name="nadpis 6" xfId="1739"/>
    <cellStyle name="nadpis 7" xfId="1740"/>
    <cellStyle name="nadpis 8" xfId="1741"/>
    <cellStyle name="nadpis 9" xfId="1742"/>
    <cellStyle name="nadpis-12" xfId="1743"/>
    <cellStyle name="nadpis-podtr." xfId="1744"/>
    <cellStyle name="nadpis-podtr-12" xfId="1745"/>
    <cellStyle name="nadpis-podtr-šik" xfId="1746"/>
    <cellStyle name="NAROW" xfId="1747"/>
    <cellStyle name="Název" xfId="1748" builtinId="15" customBuiltin="1"/>
    <cellStyle name="Název 2" xfId="1749"/>
    <cellStyle name="Název 2 10" xfId="1750"/>
    <cellStyle name="Název 2 11" xfId="1751"/>
    <cellStyle name="Název 2 12" xfId="1752"/>
    <cellStyle name="Název 2 13" xfId="1753"/>
    <cellStyle name="Název 2 14" xfId="1754"/>
    <cellStyle name="Název 2 15" xfId="1755"/>
    <cellStyle name="Název 2 16" xfId="1756"/>
    <cellStyle name="Název 2 17" xfId="2718"/>
    <cellStyle name="Název 2 2" xfId="1757"/>
    <cellStyle name="Název 2 3" xfId="1758"/>
    <cellStyle name="Název 2 4" xfId="1759"/>
    <cellStyle name="Název 2 4 10" xfId="1760"/>
    <cellStyle name="Název 2 4 11" xfId="1761"/>
    <cellStyle name="Název 2 4 2" xfId="1762"/>
    <cellStyle name="Název 2 4 3" xfId="1763"/>
    <cellStyle name="Název 2 4 4" xfId="1764"/>
    <cellStyle name="Název 2 4 5" xfId="1765"/>
    <cellStyle name="Název 2 4 6" xfId="1766"/>
    <cellStyle name="Název 2 4 7" xfId="1767"/>
    <cellStyle name="Název 2 4 8" xfId="1768"/>
    <cellStyle name="Název 2 4 9" xfId="1769"/>
    <cellStyle name="Název 2 5" xfId="1770"/>
    <cellStyle name="Název 2 5 10" xfId="1771"/>
    <cellStyle name="Název 2 5 11" xfId="1772"/>
    <cellStyle name="Název 2 5 2" xfId="1773"/>
    <cellStyle name="Název 2 5 3" xfId="1774"/>
    <cellStyle name="Název 2 5 4" xfId="1775"/>
    <cellStyle name="Název 2 5 5" xfId="1776"/>
    <cellStyle name="Název 2 5 6" xfId="1777"/>
    <cellStyle name="Název 2 5 7" xfId="1778"/>
    <cellStyle name="Název 2 5 8" xfId="1779"/>
    <cellStyle name="Název 2 5 9" xfId="1780"/>
    <cellStyle name="Název 2 6" xfId="1781"/>
    <cellStyle name="Název 2 6 10" xfId="1782"/>
    <cellStyle name="Název 2 6 11" xfId="1783"/>
    <cellStyle name="Název 2 6 2" xfId="1784"/>
    <cellStyle name="Název 2 6 3" xfId="1785"/>
    <cellStyle name="Název 2 6 4" xfId="1786"/>
    <cellStyle name="Název 2 6 5" xfId="1787"/>
    <cellStyle name="Název 2 6 6" xfId="1788"/>
    <cellStyle name="Název 2 6 7" xfId="1789"/>
    <cellStyle name="Název 2 6 8" xfId="1790"/>
    <cellStyle name="Název 2 6 9" xfId="1791"/>
    <cellStyle name="Název 2 7" xfId="1792"/>
    <cellStyle name="Název 2 8" xfId="1793"/>
    <cellStyle name="Název 2 9" xfId="1794"/>
    <cellStyle name="Název 3" xfId="1795"/>
    <cellStyle name="Název 3 10" xfId="1796"/>
    <cellStyle name="Název 3 11" xfId="1797"/>
    <cellStyle name="Název 3 2" xfId="1798"/>
    <cellStyle name="Název 3 3" xfId="1799"/>
    <cellStyle name="Název 3 4" xfId="1800"/>
    <cellStyle name="Název 3 5" xfId="1801"/>
    <cellStyle name="Název 3 6" xfId="1802"/>
    <cellStyle name="Název 3 7" xfId="1803"/>
    <cellStyle name="Název 3 8" xfId="1804"/>
    <cellStyle name="Název 3 9" xfId="1805"/>
    <cellStyle name="Název 4" xfId="1806"/>
    <cellStyle name="Název 4 10" xfId="1807"/>
    <cellStyle name="Název 4 11" xfId="1808"/>
    <cellStyle name="Název 4 2" xfId="1809"/>
    <cellStyle name="Název 4 3" xfId="1810"/>
    <cellStyle name="Název 4 4" xfId="1811"/>
    <cellStyle name="Název 4 5" xfId="1812"/>
    <cellStyle name="Název 4 6" xfId="1813"/>
    <cellStyle name="Název 4 7" xfId="1814"/>
    <cellStyle name="Název 4 8" xfId="1815"/>
    <cellStyle name="Název 4 9" xfId="1816"/>
    <cellStyle name="NazevOddilu" xfId="1817"/>
    <cellStyle name="NazevPolozky" xfId="1818"/>
    <cellStyle name="Neutrálna" xfId="1819"/>
    <cellStyle name="Neutrální" xfId="1820" builtinId="28" customBuiltin="1"/>
    <cellStyle name="Neutrální 2" xfId="1821"/>
    <cellStyle name="Neutrální 2 10" xfId="1822"/>
    <cellStyle name="Neutrální 2 11" xfId="1823"/>
    <cellStyle name="Neutrální 2 12" xfId="1824"/>
    <cellStyle name="Neutrální 2 13" xfId="1825"/>
    <cellStyle name="Neutrální 2 14" xfId="1826"/>
    <cellStyle name="Neutrální 2 15" xfId="1827"/>
    <cellStyle name="Neutrální 2 16" xfId="1828"/>
    <cellStyle name="Neutrální 2 17" xfId="2719"/>
    <cellStyle name="Neutrální 2 2" xfId="1829"/>
    <cellStyle name="Neutrální 2 3" xfId="1830"/>
    <cellStyle name="Neutrální 2 4" xfId="1831"/>
    <cellStyle name="Neutrální 2 4 10" xfId="1832"/>
    <cellStyle name="Neutrální 2 4 11" xfId="1833"/>
    <cellStyle name="Neutrální 2 4 2" xfId="1834"/>
    <cellStyle name="Neutrální 2 4 3" xfId="1835"/>
    <cellStyle name="Neutrální 2 4 4" xfId="1836"/>
    <cellStyle name="Neutrální 2 4 5" xfId="1837"/>
    <cellStyle name="Neutrální 2 4 6" xfId="1838"/>
    <cellStyle name="Neutrální 2 4 7" xfId="1839"/>
    <cellStyle name="Neutrální 2 4 8" xfId="1840"/>
    <cellStyle name="Neutrální 2 4 9" xfId="1841"/>
    <cellStyle name="Neutrální 2 5" xfId="1842"/>
    <cellStyle name="Neutrální 2 5 10" xfId="1843"/>
    <cellStyle name="Neutrální 2 5 11" xfId="1844"/>
    <cellStyle name="Neutrální 2 5 2" xfId="1845"/>
    <cellStyle name="Neutrální 2 5 3" xfId="1846"/>
    <cellStyle name="Neutrální 2 5 4" xfId="1847"/>
    <cellStyle name="Neutrální 2 5 5" xfId="1848"/>
    <cellStyle name="Neutrální 2 5 6" xfId="1849"/>
    <cellStyle name="Neutrální 2 5 7" xfId="1850"/>
    <cellStyle name="Neutrální 2 5 8" xfId="1851"/>
    <cellStyle name="Neutrální 2 5 9" xfId="1852"/>
    <cellStyle name="Neutrální 2 6" xfId="1853"/>
    <cellStyle name="Neutrální 2 6 10" xfId="1854"/>
    <cellStyle name="Neutrální 2 6 11" xfId="1855"/>
    <cellStyle name="Neutrální 2 6 2" xfId="1856"/>
    <cellStyle name="Neutrální 2 6 3" xfId="1857"/>
    <cellStyle name="Neutrální 2 6 4" xfId="1858"/>
    <cellStyle name="Neutrální 2 6 5" xfId="1859"/>
    <cellStyle name="Neutrální 2 6 6" xfId="1860"/>
    <cellStyle name="Neutrální 2 6 7" xfId="1861"/>
    <cellStyle name="Neutrální 2 6 8" xfId="1862"/>
    <cellStyle name="Neutrální 2 6 9" xfId="1863"/>
    <cellStyle name="Neutrální 2 7" xfId="1864"/>
    <cellStyle name="Neutrální 2 8" xfId="1865"/>
    <cellStyle name="Neutrální 2 9" xfId="1866"/>
    <cellStyle name="Neutrální 3" xfId="1867"/>
    <cellStyle name="Neutrální 3 10" xfId="1868"/>
    <cellStyle name="Neutrální 3 11" xfId="1869"/>
    <cellStyle name="Neutrální 3 2" xfId="1870"/>
    <cellStyle name="Neutrální 3 3" xfId="1871"/>
    <cellStyle name="Neutrální 3 4" xfId="1872"/>
    <cellStyle name="Neutrální 3 5" xfId="1873"/>
    <cellStyle name="Neutrální 3 6" xfId="1874"/>
    <cellStyle name="Neutrální 3 7" xfId="1875"/>
    <cellStyle name="Neutrální 3 8" xfId="1876"/>
    <cellStyle name="Neutrální 3 9" xfId="1877"/>
    <cellStyle name="Neutrální 4" xfId="1878"/>
    <cellStyle name="Neutrální 4 10" xfId="1879"/>
    <cellStyle name="Neutrální 4 11" xfId="1880"/>
    <cellStyle name="Neutrální 4 2" xfId="1881"/>
    <cellStyle name="Neutrální 4 3" xfId="1882"/>
    <cellStyle name="Neutrální 4 4" xfId="1883"/>
    <cellStyle name="Neutrální 4 5" xfId="1884"/>
    <cellStyle name="Neutrální 4 6" xfId="1885"/>
    <cellStyle name="Neutrální 4 7" xfId="1886"/>
    <cellStyle name="Neutrální 4 8" xfId="1887"/>
    <cellStyle name="Neutrální 4 9" xfId="1888"/>
    <cellStyle name="normal" xfId="1889"/>
    <cellStyle name="Normal 11" xfId="1890"/>
    <cellStyle name="Normal 11 2" xfId="1891"/>
    <cellStyle name="Normal 11 3" xfId="1892"/>
    <cellStyle name="Normal 11 4" xfId="1893"/>
    <cellStyle name="normal 2" xfId="1894"/>
    <cellStyle name="normal 3" xfId="1895"/>
    <cellStyle name="normal 4" xfId="1896"/>
    <cellStyle name="normal 5" xfId="1897"/>
    <cellStyle name="normal 6" xfId="1898"/>
    <cellStyle name="normal 7" xfId="1899"/>
    <cellStyle name="Normal_02_beton_vyztuz" xfId="1900"/>
    <cellStyle name="normálne 2" xfId="1901"/>
    <cellStyle name="normálne 2 2" xfId="1902"/>
    <cellStyle name="normálne_Plettac2K50920 D" xfId="1903"/>
    <cellStyle name="Normální" xfId="0" builtinId="0"/>
    <cellStyle name="Normální 10" xfId="1904"/>
    <cellStyle name="normální 10 2" xfId="1905"/>
    <cellStyle name="normální 10 3" xfId="1906"/>
    <cellStyle name="normální 10 4" xfId="1907"/>
    <cellStyle name="normální 10 5" xfId="1908"/>
    <cellStyle name="Normální 11" xfId="1909"/>
    <cellStyle name="normální 11 2" xfId="1910"/>
    <cellStyle name="normální 11 3" xfId="1911"/>
    <cellStyle name="Normální 12" xfId="1912"/>
    <cellStyle name="normální 12 2" xfId="1913"/>
    <cellStyle name="normální 12 3" xfId="1914"/>
    <cellStyle name="Normální 12 4" xfId="2720"/>
    <cellStyle name="Normální 13" xfId="1915"/>
    <cellStyle name="normální 13 2" xfId="1916"/>
    <cellStyle name="normální 13 3" xfId="1917"/>
    <cellStyle name="Normální 13 4" xfId="2721"/>
    <cellStyle name="Normální 14" xfId="1918"/>
    <cellStyle name="normální 14 2" xfId="1919"/>
    <cellStyle name="normální 14 3" xfId="1920"/>
    <cellStyle name="Normální 14 4" xfId="2722"/>
    <cellStyle name="Normální 15" xfId="1921"/>
    <cellStyle name="normální 15 2" xfId="1922"/>
    <cellStyle name="normální 15 3" xfId="1923"/>
    <cellStyle name="Normální 15 4" xfId="2723"/>
    <cellStyle name="Normální 16" xfId="1924"/>
    <cellStyle name="normální 16 2" xfId="1925"/>
    <cellStyle name="normální 16 3" xfId="1926"/>
    <cellStyle name="Normální 16 4" xfId="2724"/>
    <cellStyle name="Normální 17" xfId="1927"/>
    <cellStyle name="normální 17 2" xfId="1928"/>
    <cellStyle name="normální 17 3" xfId="1929"/>
    <cellStyle name="Normální 17 4" xfId="2725"/>
    <cellStyle name="Normální 18" xfId="1930"/>
    <cellStyle name="normální 18 2" xfId="1931"/>
    <cellStyle name="normální 18 3" xfId="1932"/>
    <cellStyle name="Normální 18 4" xfId="2726"/>
    <cellStyle name="Normální 19" xfId="1933"/>
    <cellStyle name="normální 19 2" xfId="1934"/>
    <cellStyle name="normální 19 3" xfId="1935"/>
    <cellStyle name="Normální 19 4" xfId="2727"/>
    <cellStyle name="normální 2" xfId="1936"/>
    <cellStyle name="normální 2 2" xfId="1937"/>
    <cellStyle name="normální 2 2 2" xfId="1938"/>
    <cellStyle name="normální 2 2 3" xfId="1939"/>
    <cellStyle name="normální 2 2 4" xfId="1940"/>
    <cellStyle name="normální 2 2 5" xfId="2729"/>
    <cellStyle name="normální 2 3" xfId="1941"/>
    <cellStyle name="normální 2 4" xfId="1942"/>
    <cellStyle name="normální 2 5" xfId="1943"/>
    <cellStyle name="Normální 2 6" xfId="1944"/>
    <cellStyle name="normální 2 7" xfId="1945"/>
    <cellStyle name="normální 2 8" xfId="1946"/>
    <cellStyle name="Normální 2 9" xfId="2728"/>
    <cellStyle name="normální 2_cel_vzor" xfId="1947"/>
    <cellStyle name="Normální 20" xfId="1948"/>
    <cellStyle name="normální 20 2" xfId="1949"/>
    <cellStyle name="normální 20 3" xfId="1950"/>
    <cellStyle name="Normální 20 4" xfId="2730"/>
    <cellStyle name="Normální 21" xfId="1951"/>
    <cellStyle name="normální 21 2" xfId="1952"/>
    <cellStyle name="normální 21 3" xfId="1953"/>
    <cellStyle name="Normální 21 4" xfId="2731"/>
    <cellStyle name="Normální 22" xfId="1954"/>
    <cellStyle name="normální 22 2" xfId="1955"/>
    <cellStyle name="normální 22 3" xfId="1956"/>
    <cellStyle name="Normální 22 4" xfId="2732"/>
    <cellStyle name="Normální 23" xfId="1957"/>
    <cellStyle name="normální 23 2" xfId="1958"/>
    <cellStyle name="normální 23 3" xfId="1959"/>
    <cellStyle name="Normální 23 4" xfId="2733"/>
    <cellStyle name="Normální 24" xfId="1960"/>
    <cellStyle name="normální 24 2" xfId="1961"/>
    <cellStyle name="normální 24 3" xfId="1962"/>
    <cellStyle name="Normální 24 4" xfId="2734"/>
    <cellStyle name="Normální 25" xfId="1963"/>
    <cellStyle name="normální 25 2" xfId="1964"/>
    <cellStyle name="normální 25 3" xfId="1965"/>
    <cellStyle name="Normální 25 4" xfId="2735"/>
    <cellStyle name="Normální 256" xfId="1966"/>
    <cellStyle name="Normální 26" xfId="1967"/>
    <cellStyle name="normální 26 2" xfId="1968"/>
    <cellStyle name="normální 26 3" xfId="1969"/>
    <cellStyle name="Normální 26 4" xfId="2736"/>
    <cellStyle name="Normální 27" xfId="1970"/>
    <cellStyle name="normální 27 2" xfId="1971"/>
    <cellStyle name="normální 27 3" xfId="1972"/>
    <cellStyle name="Normální 27 4" xfId="2737"/>
    <cellStyle name="Normální 28" xfId="1973"/>
    <cellStyle name="normální 28 2" xfId="1974"/>
    <cellStyle name="normální 28 3" xfId="1975"/>
    <cellStyle name="Normální 28 4" xfId="2738"/>
    <cellStyle name="Normální 29" xfId="1976"/>
    <cellStyle name="normální 29 2" xfId="1977"/>
    <cellStyle name="normální 29 3" xfId="1978"/>
    <cellStyle name="Normální 3" xfId="1979"/>
    <cellStyle name="normální 3 10" xfId="1980"/>
    <cellStyle name="normální 3 11" xfId="1981"/>
    <cellStyle name="normální 3 12" xfId="1982"/>
    <cellStyle name="normální 3 13" xfId="1983"/>
    <cellStyle name="normální 3 14" xfId="1984"/>
    <cellStyle name="normální 3 15" xfId="1985"/>
    <cellStyle name="normální 3 16" xfId="1986"/>
    <cellStyle name="normální 3 17" xfId="1987"/>
    <cellStyle name="normální 3 18" xfId="1988"/>
    <cellStyle name="normální 3 19" xfId="1989"/>
    <cellStyle name="normální 3 2" xfId="1990"/>
    <cellStyle name="normální 3 20" xfId="1991"/>
    <cellStyle name="normální 3 21" xfId="1992"/>
    <cellStyle name="normální 3 22" xfId="1993"/>
    <cellStyle name="normální 3 23" xfId="1994"/>
    <cellStyle name="Normální 3 24" xfId="2740"/>
    <cellStyle name="Normální 3 25" xfId="2739"/>
    <cellStyle name="normální 3 3" xfId="1995"/>
    <cellStyle name="normální 3 4" xfId="1996"/>
    <cellStyle name="normální 3 5" xfId="1997"/>
    <cellStyle name="normální 3 6" xfId="1998"/>
    <cellStyle name="normální 3 7" xfId="1999"/>
    <cellStyle name="normální 3 8" xfId="2000"/>
    <cellStyle name="normální 3 9" xfId="2001"/>
    <cellStyle name="Normální 30" xfId="2002"/>
    <cellStyle name="normální 30 2" xfId="2003"/>
    <cellStyle name="normální 30 3" xfId="2004"/>
    <cellStyle name="Normální 30 4" xfId="2741"/>
    <cellStyle name="Normální 31" xfId="2660"/>
    <cellStyle name="normální 31 2" xfId="2005"/>
    <cellStyle name="normální 31 3" xfId="2006"/>
    <cellStyle name="normální 32 10" xfId="2007"/>
    <cellStyle name="normální 32 11" xfId="2008"/>
    <cellStyle name="normální 32 12" xfId="2009"/>
    <cellStyle name="normální 32 13" xfId="2010"/>
    <cellStyle name="normální 32 14" xfId="2011"/>
    <cellStyle name="normální 32 15" xfId="2012"/>
    <cellStyle name="normální 32 16" xfId="2013"/>
    <cellStyle name="normální 32 17" xfId="2014"/>
    <cellStyle name="normální 32 18" xfId="2015"/>
    <cellStyle name="normální 32 19" xfId="2016"/>
    <cellStyle name="normální 32 2" xfId="2017"/>
    <cellStyle name="normální 32 20" xfId="2018"/>
    <cellStyle name="normální 32 3" xfId="2019"/>
    <cellStyle name="normální 32 4" xfId="2020"/>
    <cellStyle name="normální 32 5" xfId="2021"/>
    <cellStyle name="normální 32 6" xfId="2022"/>
    <cellStyle name="normální 32 7" xfId="2023"/>
    <cellStyle name="normální 32 8" xfId="2024"/>
    <cellStyle name="normální 32 9" xfId="2025"/>
    <cellStyle name="normální 33 10" xfId="2026"/>
    <cellStyle name="normální 33 11" xfId="2027"/>
    <cellStyle name="normální 33 12" xfId="2028"/>
    <cellStyle name="normální 33 13" xfId="2029"/>
    <cellStyle name="normální 33 14" xfId="2030"/>
    <cellStyle name="normální 33 15" xfId="2031"/>
    <cellStyle name="normální 33 16" xfId="2032"/>
    <cellStyle name="normální 33 17" xfId="2033"/>
    <cellStyle name="normální 33 18" xfId="2034"/>
    <cellStyle name="normální 33 19" xfId="2035"/>
    <cellStyle name="normální 33 2" xfId="2036"/>
    <cellStyle name="normální 33 20" xfId="2037"/>
    <cellStyle name="normální 33 3" xfId="2038"/>
    <cellStyle name="normální 33 4" xfId="2039"/>
    <cellStyle name="normální 33 5" xfId="2040"/>
    <cellStyle name="normální 33 6" xfId="2041"/>
    <cellStyle name="normální 33 7" xfId="2042"/>
    <cellStyle name="normální 33 8" xfId="2043"/>
    <cellStyle name="normální 33 9" xfId="2044"/>
    <cellStyle name="normální 34 2" xfId="2045"/>
    <cellStyle name="normální 34 3" xfId="2046"/>
    <cellStyle name="normální 35 2" xfId="2047"/>
    <cellStyle name="normální 35 3" xfId="2048"/>
    <cellStyle name="normální 36 2" xfId="2049"/>
    <cellStyle name="normální 36 3" xfId="2050"/>
    <cellStyle name="normální 37 2" xfId="2051"/>
    <cellStyle name="normální 37 3" xfId="2052"/>
    <cellStyle name="normální 38 2" xfId="2053"/>
    <cellStyle name="normální 38 3" xfId="2054"/>
    <cellStyle name="normální 39 2" xfId="2055"/>
    <cellStyle name="normální 39 3" xfId="2056"/>
    <cellStyle name="Normální 4" xfId="2057"/>
    <cellStyle name="Normální 4 10" xfId="2058"/>
    <cellStyle name="normální 4 2" xfId="2059"/>
    <cellStyle name="normální 4 3" xfId="2060"/>
    <cellStyle name="normální 4 4" xfId="2061"/>
    <cellStyle name="Normální 4 5" xfId="2062"/>
    <cellStyle name="Normální 4 6" xfId="2063"/>
    <cellStyle name="Normální 4 7" xfId="2064"/>
    <cellStyle name="Normální 4 8" xfId="2065"/>
    <cellStyle name="Normální 4 9" xfId="2066"/>
    <cellStyle name="normální 40 2" xfId="2067"/>
    <cellStyle name="normální 40 3" xfId="2068"/>
    <cellStyle name="normální 41 2" xfId="2069"/>
    <cellStyle name="normální 41 3" xfId="2070"/>
    <cellStyle name="normální 42 2" xfId="2071"/>
    <cellStyle name="normální 42 3" xfId="2072"/>
    <cellStyle name="normální 43 2" xfId="2073"/>
    <cellStyle name="normální 43 3" xfId="2074"/>
    <cellStyle name="normální 44 2" xfId="2075"/>
    <cellStyle name="normální 44 3" xfId="2076"/>
    <cellStyle name="normální 45 2" xfId="2077"/>
    <cellStyle name="normální 45 3" xfId="2078"/>
    <cellStyle name="normální 46 2" xfId="2079"/>
    <cellStyle name="normální 46 3" xfId="2080"/>
    <cellStyle name="normální 47 2" xfId="2081"/>
    <cellStyle name="normální 47 3" xfId="2082"/>
    <cellStyle name="normální 48 2" xfId="2083"/>
    <cellStyle name="normální 48 3" xfId="2084"/>
    <cellStyle name="normální 49 2" xfId="2085"/>
    <cellStyle name="normální 49 3" xfId="2086"/>
    <cellStyle name="Normální 5" xfId="2087"/>
    <cellStyle name="normální 5 2" xfId="2088"/>
    <cellStyle name="normální 5 3" xfId="2089"/>
    <cellStyle name="normální 5 4" xfId="2090"/>
    <cellStyle name="normální 50 2" xfId="2091"/>
    <cellStyle name="normální 50 3" xfId="2092"/>
    <cellStyle name="normální 51 2" xfId="2093"/>
    <cellStyle name="normální 51 3" xfId="2094"/>
    <cellStyle name="normální 52 2" xfId="2095"/>
    <cellStyle name="normální 52 3" xfId="2096"/>
    <cellStyle name="normální 53 2" xfId="2097"/>
    <cellStyle name="normální 53 3" xfId="2098"/>
    <cellStyle name="normální 54 2" xfId="2099"/>
    <cellStyle name="normální 54 3" xfId="2100"/>
    <cellStyle name="normální 55 2" xfId="2101"/>
    <cellStyle name="normální 55 3" xfId="2102"/>
    <cellStyle name="normální 56 2" xfId="2103"/>
    <cellStyle name="normální 56 3" xfId="2104"/>
    <cellStyle name="normální 57 2" xfId="2105"/>
    <cellStyle name="normální 57 3" xfId="2106"/>
    <cellStyle name="normální 58 2" xfId="2107"/>
    <cellStyle name="normální 58 3" xfId="2108"/>
    <cellStyle name="normální 59 2" xfId="2109"/>
    <cellStyle name="normální 59 3" xfId="2110"/>
    <cellStyle name="Normální 6" xfId="2111"/>
    <cellStyle name="normální 6 2" xfId="2112"/>
    <cellStyle name="normální 6 3" xfId="2113"/>
    <cellStyle name="normální 60 2" xfId="2114"/>
    <cellStyle name="normální 60 3" xfId="2115"/>
    <cellStyle name="normální 61" xfId="2116"/>
    <cellStyle name="normální 61 2" xfId="2117"/>
    <cellStyle name="normální 61 3" xfId="2118"/>
    <cellStyle name="normální 62 2" xfId="2119"/>
    <cellStyle name="normální 62 3" xfId="2120"/>
    <cellStyle name="normální 63 2" xfId="2121"/>
    <cellStyle name="normální 63 3" xfId="2122"/>
    <cellStyle name="normální 64 2" xfId="2123"/>
    <cellStyle name="normální 64 3" xfId="2124"/>
    <cellStyle name="normální 65 2" xfId="2125"/>
    <cellStyle name="normální 65 3" xfId="2126"/>
    <cellStyle name="normální 66 2" xfId="2127"/>
    <cellStyle name="normální 66 3" xfId="2128"/>
    <cellStyle name="normální 67" xfId="2129"/>
    <cellStyle name="normální 68 2" xfId="2130"/>
    <cellStyle name="normální 68 3" xfId="2131"/>
    <cellStyle name="normální 68 4" xfId="2132"/>
    <cellStyle name="normální 69 2" xfId="2133"/>
    <cellStyle name="normální 69 3" xfId="2134"/>
    <cellStyle name="Normální 7" xfId="2135"/>
    <cellStyle name="normální 7 2" xfId="2136"/>
    <cellStyle name="normální 7 3" xfId="2137"/>
    <cellStyle name="normální 70 2" xfId="2138"/>
    <cellStyle name="normální 70 3" xfId="2139"/>
    <cellStyle name="normální 71 2" xfId="2140"/>
    <cellStyle name="normální 71 3" xfId="2141"/>
    <cellStyle name="normální 72" xfId="2142"/>
    <cellStyle name="normální 72 2" xfId="2143"/>
    <cellStyle name="normální 72 3" xfId="2144"/>
    <cellStyle name="normální 73 2" xfId="2145"/>
    <cellStyle name="normální 73 3" xfId="2146"/>
    <cellStyle name="normální 74 2" xfId="2147"/>
    <cellStyle name="normální 74 3" xfId="2148"/>
    <cellStyle name="normální 75 2" xfId="2149"/>
    <cellStyle name="normální 75 3" xfId="2150"/>
    <cellStyle name="normální 76 2" xfId="2151"/>
    <cellStyle name="normální 76 3" xfId="2152"/>
    <cellStyle name="normální 77 2" xfId="2153"/>
    <cellStyle name="normální 77 3" xfId="2154"/>
    <cellStyle name="normální 78 2" xfId="2155"/>
    <cellStyle name="normální 78 3" xfId="2156"/>
    <cellStyle name="normální 79" xfId="2157"/>
    <cellStyle name="Normální 8" xfId="2158"/>
    <cellStyle name="normální 8 2" xfId="2159"/>
    <cellStyle name="normální 8 3" xfId="2160"/>
    <cellStyle name="normální 80 10" xfId="2161"/>
    <cellStyle name="normální 80 2" xfId="2162"/>
    <cellStyle name="normální 80 3" xfId="2163"/>
    <cellStyle name="normální 80 4" xfId="2164"/>
    <cellStyle name="normální 80 5" xfId="2165"/>
    <cellStyle name="normální 80 6" xfId="2166"/>
    <cellStyle name="normální 80 7" xfId="2167"/>
    <cellStyle name="normální 80 8" xfId="2168"/>
    <cellStyle name="normální 80 9" xfId="2169"/>
    <cellStyle name="normální 81 2" xfId="2170"/>
    <cellStyle name="normální 81 3" xfId="2171"/>
    <cellStyle name="normální 84" xfId="2172"/>
    <cellStyle name="Normální 9" xfId="2173"/>
    <cellStyle name="normální 9 2" xfId="2174"/>
    <cellStyle name="normální 9 3" xfId="2175"/>
    <cellStyle name="normální vzor" xfId="2176"/>
    <cellStyle name="normální_mont_prace-sp" xfId="2177"/>
    <cellStyle name="Normalny_laroux" xfId="2178"/>
    <cellStyle name="Percent ()" xfId="2179"/>
    <cellStyle name="Percent () 10" xfId="2180"/>
    <cellStyle name="Percent () 10 2" xfId="2181"/>
    <cellStyle name="Percent () 10 3" xfId="2182"/>
    <cellStyle name="Percent () 11" xfId="2183"/>
    <cellStyle name="Percent () 11 2" xfId="2184"/>
    <cellStyle name="Percent () 11 3" xfId="2185"/>
    <cellStyle name="Percent () 12" xfId="2186"/>
    <cellStyle name="Percent () 12 2" xfId="2187"/>
    <cellStyle name="Percent () 12 3" xfId="2188"/>
    <cellStyle name="Percent () 13" xfId="2189"/>
    <cellStyle name="Percent () 13 2" xfId="2190"/>
    <cellStyle name="Percent () 13 3" xfId="2191"/>
    <cellStyle name="Percent () 14" xfId="2192"/>
    <cellStyle name="Percent () 14 2" xfId="2193"/>
    <cellStyle name="Percent () 14 3" xfId="2194"/>
    <cellStyle name="Percent () 15" xfId="2195"/>
    <cellStyle name="Percent () 15 2" xfId="2196"/>
    <cellStyle name="Percent () 15 3" xfId="2197"/>
    <cellStyle name="Percent () 16" xfId="2198"/>
    <cellStyle name="Percent () 16 2" xfId="2199"/>
    <cellStyle name="Percent () 16 3" xfId="2200"/>
    <cellStyle name="Percent () 17" xfId="2201"/>
    <cellStyle name="Percent () 17 2" xfId="2202"/>
    <cellStyle name="Percent () 17 3" xfId="2203"/>
    <cellStyle name="Percent () 18" xfId="2204"/>
    <cellStyle name="Percent () 18 2" xfId="2205"/>
    <cellStyle name="Percent () 18 3" xfId="2206"/>
    <cellStyle name="Percent () 19" xfId="2207"/>
    <cellStyle name="Percent () 19 2" xfId="2208"/>
    <cellStyle name="Percent () 19 3" xfId="2209"/>
    <cellStyle name="Percent () 2" xfId="2210"/>
    <cellStyle name="Percent () 2 2" xfId="2211"/>
    <cellStyle name="Percent () 2 3" xfId="2212"/>
    <cellStyle name="Percent () 20" xfId="2213"/>
    <cellStyle name="Percent () 20 2" xfId="2214"/>
    <cellStyle name="Percent () 20 3" xfId="2215"/>
    <cellStyle name="Percent () 21" xfId="2216"/>
    <cellStyle name="Percent () 21 2" xfId="2217"/>
    <cellStyle name="Percent () 21 3" xfId="2218"/>
    <cellStyle name="Percent () 22" xfId="2219"/>
    <cellStyle name="Percent () 22 2" xfId="2220"/>
    <cellStyle name="Percent () 22 3" xfId="2221"/>
    <cellStyle name="Percent () 23" xfId="2222"/>
    <cellStyle name="Percent () 23 2" xfId="2223"/>
    <cellStyle name="Percent () 23 3" xfId="2224"/>
    <cellStyle name="Percent () 24" xfId="2225"/>
    <cellStyle name="Percent () 25" xfId="2226"/>
    <cellStyle name="Percent () 3" xfId="2227"/>
    <cellStyle name="Percent () 3 2" xfId="2228"/>
    <cellStyle name="Percent () 3 3" xfId="2229"/>
    <cellStyle name="Percent () 4" xfId="2230"/>
    <cellStyle name="Percent () 4 2" xfId="2231"/>
    <cellStyle name="Percent () 4 3" xfId="2232"/>
    <cellStyle name="Percent () 5" xfId="2233"/>
    <cellStyle name="Percent () 5 2" xfId="2234"/>
    <cellStyle name="Percent () 5 3" xfId="2235"/>
    <cellStyle name="Percent () 6" xfId="2236"/>
    <cellStyle name="Percent () 6 2" xfId="2237"/>
    <cellStyle name="Percent () 6 3" xfId="2238"/>
    <cellStyle name="Percent () 7" xfId="2239"/>
    <cellStyle name="Percent () 7 2" xfId="2240"/>
    <cellStyle name="Percent () 7 3" xfId="2241"/>
    <cellStyle name="Percent () 8" xfId="2242"/>
    <cellStyle name="Percent () 8 2" xfId="2243"/>
    <cellStyle name="Percent () 8 3" xfId="2244"/>
    <cellStyle name="Percent () 9" xfId="2245"/>
    <cellStyle name="Percent () 9 2" xfId="2246"/>
    <cellStyle name="Percent () 9 3" xfId="2247"/>
    <cellStyle name="Percent (0)" xfId="2248"/>
    <cellStyle name="Percent (0) 2" xfId="2249"/>
    <cellStyle name="Percent (0) 3" xfId="2250"/>
    <cellStyle name="Percent (1)" xfId="2251"/>
    <cellStyle name="Percent (1) 2" xfId="2252"/>
    <cellStyle name="Percent (1) 3" xfId="2253"/>
    <cellStyle name="Percent 1" xfId="2254"/>
    <cellStyle name="Percent 1 2" xfId="2255"/>
    <cellStyle name="Percent 1 3" xfId="2256"/>
    <cellStyle name="Percent 2" xfId="2257"/>
    <cellStyle name="Percent 2 2" xfId="2258"/>
    <cellStyle name="Percent 2 3" xfId="2259"/>
    <cellStyle name="Percent_Account Detail" xfId="2260"/>
    <cellStyle name="podkapitola" xfId="2261"/>
    <cellStyle name="Podnadpis" xfId="2262"/>
    <cellStyle name="Polozka" xfId="2263"/>
    <cellStyle name="polozka 2" xfId="2264"/>
    <cellStyle name="popis" xfId="2265"/>
    <cellStyle name="popis polozky" xfId="2266"/>
    <cellStyle name="pozice" xfId="2267"/>
    <cellStyle name="Poznámka" xfId="2268" builtinId="10" customBuiltin="1"/>
    <cellStyle name="Poznámka 2" xfId="2269"/>
    <cellStyle name="Poznámka 2 2" xfId="2270"/>
    <cellStyle name="Poznámka 2 3" xfId="2271"/>
    <cellStyle name="Poznámka 2 4" xfId="2272"/>
    <cellStyle name="Poznámka 2 5" xfId="2273"/>
    <cellStyle name="Poznámka 2 6" xfId="2274"/>
    <cellStyle name="Poznámka 2 7" xfId="2275"/>
    <cellStyle name="Poznámka 2 8" xfId="2276"/>
    <cellStyle name="Poznámka 2 9" xfId="2742"/>
    <cellStyle name="Poznámka 3" xfId="2277"/>
    <cellStyle name="Poznámka 3 2" xfId="2278"/>
    <cellStyle name="Poznámka 3 3" xfId="2279"/>
    <cellStyle name="Poznámka 3 4" xfId="2280"/>
    <cellStyle name="Poznámka 3 5" xfId="2281"/>
    <cellStyle name="Poznámka 3 6" xfId="2282"/>
    <cellStyle name="Poznámka 4" xfId="2283"/>
    <cellStyle name="Poznámka 4 2" xfId="2284"/>
    <cellStyle name="Poznámka 4 3" xfId="2285"/>
    <cellStyle name="Poznámka 4 4" xfId="2286"/>
    <cellStyle name="Poznámka 4 5" xfId="2287"/>
    <cellStyle name="Poznámka 4 6" xfId="2288"/>
    <cellStyle name="Prepojená bunka" xfId="2289"/>
    <cellStyle name="Procenta 2" xfId="2290"/>
    <cellStyle name="Procenta 2 2" xfId="2291"/>
    <cellStyle name="Procenta 3" xfId="2292"/>
    <cellStyle name="Procenta 3 2" xfId="2743"/>
    <cellStyle name="Propojená buňka" xfId="2293" builtinId="24" customBuiltin="1"/>
    <cellStyle name="Propojená buňka 2" xfId="2294"/>
    <cellStyle name="Propojená buňka 2 2" xfId="2295"/>
    <cellStyle name="Propojená buňka 2 3" xfId="2296"/>
    <cellStyle name="Propojená buňka 2 4" xfId="2297"/>
    <cellStyle name="Propojená buňka 2 5" xfId="2298"/>
    <cellStyle name="Propojená buňka 2 6" xfId="2299"/>
    <cellStyle name="Propojená buňka 2 7" xfId="2300"/>
    <cellStyle name="Propojená buňka 2 8" xfId="2301"/>
    <cellStyle name="Propojená buňka 2 9" xfId="2744"/>
    <cellStyle name="Propojená buňka 3" xfId="2302"/>
    <cellStyle name="Propojená buňka 3 2" xfId="2303"/>
    <cellStyle name="Propojená buňka 3 3" xfId="2304"/>
    <cellStyle name="Propojená buňka 3 4" xfId="2305"/>
    <cellStyle name="Propojená buňka 3 5" xfId="2306"/>
    <cellStyle name="Propojená buňka 3 6" xfId="2307"/>
    <cellStyle name="Propojená buňka 4" xfId="2308"/>
    <cellStyle name="Propojená buňka 4 2" xfId="2309"/>
    <cellStyle name="Propojená buňka 4 3" xfId="2310"/>
    <cellStyle name="Propojená buňka 4 4" xfId="2311"/>
    <cellStyle name="Propojená buňka 4 5" xfId="2312"/>
    <cellStyle name="Propojená buňka 4 6" xfId="2313"/>
    <cellStyle name="R_price" xfId="2314"/>
    <cellStyle name="R_price_Turnikety" xfId="2315"/>
    <cellStyle name="R_text" xfId="2316"/>
    <cellStyle name="R_text_Turnikety" xfId="2317"/>
    <cellStyle name="RH1" xfId="2318"/>
    <cellStyle name="Shaded" xfId="2319"/>
    <cellStyle name="Shaded 2" xfId="2320"/>
    <cellStyle name="Shaded 3" xfId="2321"/>
    <cellStyle name="Skupina" xfId="2322"/>
    <cellStyle name="spec množství" xfId="2323"/>
    <cellStyle name="Specifikace" xfId="2324"/>
    <cellStyle name="Specifikace 2" xfId="2325"/>
    <cellStyle name="Specifikace 3" xfId="2326"/>
    <cellStyle name="Specifikace 4" xfId="2327"/>
    <cellStyle name="Spolu" xfId="2328"/>
    <cellStyle name="Správně" xfId="2329" builtinId="26" customBuiltin="1"/>
    <cellStyle name="Správně 2" xfId="2330"/>
    <cellStyle name="Správně 2 2" xfId="2331"/>
    <cellStyle name="Správně 2 3" xfId="2332"/>
    <cellStyle name="Správně 2 4" xfId="2333"/>
    <cellStyle name="Správně 2 5" xfId="2334"/>
    <cellStyle name="Správně 2 6" xfId="2335"/>
    <cellStyle name="Správně 2 7" xfId="2336"/>
    <cellStyle name="Správně 2 8" xfId="2337"/>
    <cellStyle name="Správně 2 9" xfId="2745"/>
    <cellStyle name="Správně 3" xfId="2338"/>
    <cellStyle name="Správně 3 2" xfId="2339"/>
    <cellStyle name="Správně 3 3" xfId="2340"/>
    <cellStyle name="Správně 3 4" xfId="2341"/>
    <cellStyle name="Správně 3 5" xfId="2342"/>
    <cellStyle name="Správně 3 6" xfId="2343"/>
    <cellStyle name="Správně 4" xfId="2344"/>
    <cellStyle name="Správně 4 2" xfId="2345"/>
    <cellStyle name="Správně 4 3" xfId="2346"/>
    <cellStyle name="Správně 4 4" xfId="2347"/>
    <cellStyle name="Správně 4 5" xfId="2348"/>
    <cellStyle name="Správně 4 6" xfId="2349"/>
    <cellStyle name="Standaard_Blad1_3" xfId="2350"/>
    <cellStyle name="Standard_aktuell" xfId="2351"/>
    <cellStyle name="standardní-Courier12" xfId="2352"/>
    <cellStyle name="standardní-podtržený" xfId="2353"/>
    <cellStyle name="standardní-podtržený-šikmý" xfId="2354"/>
    <cellStyle name="standardní-tučně" xfId="2355"/>
    <cellStyle name="standard-podtr" xfId="2356"/>
    <cellStyle name="standard-podtr/tučně" xfId="2357"/>
    <cellStyle name="Stín+tučně" xfId="2358"/>
    <cellStyle name="Stín+tučně+velké písmo" xfId="2359"/>
    <cellStyle name="Styl 1" xfId="2360"/>
    <cellStyle name="Styl 1 2" xfId="2361"/>
    <cellStyle name="Styl 1 2 2" xfId="2362"/>
    <cellStyle name="Styl 1 3" xfId="2363"/>
    <cellStyle name="Styl 1 4" xfId="2364"/>
    <cellStyle name="Styl 1 5" xfId="2365"/>
    <cellStyle name="Styl 1_rozp_YAZZ_výběr_konec" xfId="2366"/>
    <cellStyle name="Styl 2" xfId="2367"/>
    <cellStyle name="Styl 3" xfId="2368"/>
    <cellStyle name="Sum" xfId="2369"/>
    <cellStyle name="Sum %of HV" xfId="2370"/>
    <cellStyle name="Sum %of HV 2" xfId="2371"/>
    <cellStyle name="Sum %of HV 3" xfId="2372"/>
    <cellStyle name="Sum 2" xfId="2373"/>
    <cellStyle name="Sum 3" xfId="2374"/>
    <cellStyle name="tabulka cenník" xfId="2375"/>
    <cellStyle name="text" xfId="2376"/>
    <cellStyle name="Text upozornění" xfId="2377" builtinId="11" customBuiltin="1"/>
    <cellStyle name="Text upozornění 2" xfId="2378"/>
    <cellStyle name="Text upozornění 2 2" xfId="2379"/>
    <cellStyle name="Text upozornění 2 3" xfId="2380"/>
    <cellStyle name="Text upozornění 2 4" xfId="2381"/>
    <cellStyle name="Text upozornění 2 5" xfId="2382"/>
    <cellStyle name="Text upozornění 2 6" xfId="2383"/>
    <cellStyle name="Text upozornění 2 7" xfId="2384"/>
    <cellStyle name="Text upozornění 2 8" xfId="2385"/>
    <cellStyle name="Text upozornění 2 9" xfId="2746"/>
    <cellStyle name="Text upozornění 3" xfId="2386"/>
    <cellStyle name="Text upozornění 3 2" xfId="2387"/>
    <cellStyle name="Text upozornění 3 3" xfId="2388"/>
    <cellStyle name="Text upozornění 3 4" xfId="2389"/>
    <cellStyle name="Text upozornění 3 5" xfId="2390"/>
    <cellStyle name="Text upozornění 3 6" xfId="2391"/>
    <cellStyle name="Text upozornění 4" xfId="2392"/>
    <cellStyle name="Text upozornění 4 2" xfId="2393"/>
    <cellStyle name="Text upozornění 4 3" xfId="2394"/>
    <cellStyle name="Text upozornění 4 4" xfId="2395"/>
    <cellStyle name="Text upozornění 4 5" xfId="2396"/>
    <cellStyle name="Text upozornění 4 6" xfId="2397"/>
    <cellStyle name="Text upozornenia" xfId="2398"/>
    <cellStyle name="Thousands (0)" xfId="2399"/>
    <cellStyle name="Thousands (0) 2" xfId="2400"/>
    <cellStyle name="Thousands (0) 3" xfId="2401"/>
    <cellStyle name="Thousands (1)" xfId="2402"/>
    <cellStyle name="Thousands (1) 2" xfId="2403"/>
    <cellStyle name="Thousands (1) 3" xfId="2404"/>
    <cellStyle name="time" xfId="2405"/>
    <cellStyle name="time 2" xfId="2406"/>
    <cellStyle name="time 2 2" xfId="2407"/>
    <cellStyle name="time 2 2 2" xfId="2748"/>
    <cellStyle name="time 2 3" xfId="2408"/>
    <cellStyle name="time 2 3 2" xfId="2749"/>
    <cellStyle name="time 2 4" xfId="2409"/>
    <cellStyle name="time 2 4 2" xfId="2750"/>
    <cellStyle name="time 2 5" xfId="2410"/>
    <cellStyle name="time 2 5 2" xfId="2751"/>
    <cellStyle name="time 2 6" xfId="2411"/>
    <cellStyle name="time 2 6 2" xfId="2752"/>
    <cellStyle name="time 2 7" xfId="2747"/>
    <cellStyle name="time 3" xfId="2412"/>
    <cellStyle name="time 3 2" xfId="2413"/>
    <cellStyle name="time 3 2 2" xfId="2754"/>
    <cellStyle name="time 3 3" xfId="2414"/>
    <cellStyle name="time 3 3 2" xfId="2755"/>
    <cellStyle name="time 3 4" xfId="2415"/>
    <cellStyle name="time 3 4 2" xfId="2756"/>
    <cellStyle name="time 3 5" xfId="2416"/>
    <cellStyle name="time 3 5 2" xfId="2757"/>
    <cellStyle name="time 3 6" xfId="2417"/>
    <cellStyle name="time 3 6 2" xfId="2758"/>
    <cellStyle name="time 3 7" xfId="2753"/>
    <cellStyle name="Titul" xfId="2418"/>
    <cellStyle name="Total" xfId="2419"/>
    <cellStyle name="Total 2" xfId="2420"/>
    <cellStyle name="Total 3" xfId="2421"/>
    <cellStyle name="Tučně" xfId="2422"/>
    <cellStyle name="TYP ŘÁDKU_2" xfId="2423"/>
    <cellStyle name="Underline 2" xfId="2424"/>
    <cellStyle name="Underline 2 2" xfId="2425"/>
    <cellStyle name="Underline 2 3" xfId="2426"/>
    <cellStyle name="Vstup" xfId="2427" builtinId="20" customBuiltin="1"/>
    <cellStyle name="Vstup 2" xfId="2428"/>
    <cellStyle name="Vstup 2 2" xfId="2429"/>
    <cellStyle name="Vstup 2 3" xfId="2430"/>
    <cellStyle name="Vstup 2 4" xfId="2431"/>
    <cellStyle name="Vstup 2 5" xfId="2432"/>
    <cellStyle name="Vstup 2 6" xfId="2433"/>
    <cellStyle name="Vstup 2 7" xfId="2434"/>
    <cellStyle name="Vstup 2 8" xfId="2435"/>
    <cellStyle name="Vstup 2 9" xfId="2759"/>
    <cellStyle name="Vstup 3" xfId="2436"/>
    <cellStyle name="Vstup 3 2" xfId="2437"/>
    <cellStyle name="Vstup 3 3" xfId="2438"/>
    <cellStyle name="Vstup 3 4" xfId="2439"/>
    <cellStyle name="Vstup 3 5" xfId="2440"/>
    <cellStyle name="Vstup 3 6" xfId="2441"/>
    <cellStyle name="Vstup 4" xfId="2442"/>
    <cellStyle name="Vstup 4 2" xfId="2443"/>
    <cellStyle name="Vstup 4 3" xfId="2444"/>
    <cellStyle name="Vstup 4 4" xfId="2445"/>
    <cellStyle name="Vstup 4 5" xfId="2446"/>
    <cellStyle name="Vstup 4 6" xfId="2447"/>
    <cellStyle name="VykazPolozka" xfId="2448"/>
    <cellStyle name="VykazVzorec" xfId="2449"/>
    <cellStyle name="Výpočet" xfId="2450" builtinId="22" customBuiltin="1"/>
    <cellStyle name="Výpočet 2" xfId="2451"/>
    <cellStyle name="Výpočet 2 2" xfId="2452"/>
    <cellStyle name="Výpočet 2 3" xfId="2453"/>
    <cellStyle name="Výpočet 2 4" xfId="2454"/>
    <cellStyle name="Výpočet 2 5" xfId="2455"/>
    <cellStyle name="Výpočet 2 6" xfId="2456"/>
    <cellStyle name="Výpočet 2 7" xfId="2457"/>
    <cellStyle name="Výpočet 2 8" xfId="2458"/>
    <cellStyle name="Výpočet 2 9" xfId="2760"/>
    <cellStyle name="Výpočet 3" xfId="2459"/>
    <cellStyle name="Výpočet 3 2" xfId="2460"/>
    <cellStyle name="Výpočet 3 3" xfId="2461"/>
    <cellStyle name="Výpočet 3 4" xfId="2462"/>
    <cellStyle name="Výpočet 3 5" xfId="2463"/>
    <cellStyle name="Výpočet 3 6" xfId="2464"/>
    <cellStyle name="Výpočet 4" xfId="2465"/>
    <cellStyle name="Výpočet 4 2" xfId="2466"/>
    <cellStyle name="Výpočet 4 3" xfId="2467"/>
    <cellStyle name="Výpočet 4 4" xfId="2468"/>
    <cellStyle name="Výpočet 4 5" xfId="2469"/>
    <cellStyle name="Výpočet 4 6" xfId="2470"/>
    <cellStyle name="Výstup" xfId="2471" builtinId="21" customBuiltin="1"/>
    <cellStyle name="Výstup 2" xfId="2472"/>
    <cellStyle name="Výstup 2 2" xfId="2473"/>
    <cellStyle name="Výstup 2 3" xfId="2474"/>
    <cellStyle name="Výstup 2 4" xfId="2475"/>
    <cellStyle name="Výstup 2 5" xfId="2476"/>
    <cellStyle name="Výstup 2 6" xfId="2477"/>
    <cellStyle name="Výstup 2 7" xfId="2478"/>
    <cellStyle name="Výstup 2 8" xfId="2479"/>
    <cellStyle name="Výstup 2 9" xfId="2761"/>
    <cellStyle name="Výstup 3" xfId="2480"/>
    <cellStyle name="Výstup 3 2" xfId="2481"/>
    <cellStyle name="Výstup 3 3" xfId="2482"/>
    <cellStyle name="Výstup 3 4" xfId="2483"/>
    <cellStyle name="Výstup 3 5" xfId="2484"/>
    <cellStyle name="Výstup 3 6" xfId="2485"/>
    <cellStyle name="Výstup 4" xfId="2486"/>
    <cellStyle name="Výstup 4 2" xfId="2487"/>
    <cellStyle name="Výstup 4 3" xfId="2488"/>
    <cellStyle name="Výstup 4 4" xfId="2489"/>
    <cellStyle name="Výstup 4 5" xfId="2490"/>
    <cellStyle name="Výstup 4 6" xfId="2491"/>
    <cellStyle name="Vysvětlující text" xfId="2492" builtinId="53" customBuiltin="1"/>
    <cellStyle name="Vysvětlující text 2" xfId="2493"/>
    <cellStyle name="Vysvětlující text 2 2" xfId="2494"/>
    <cellStyle name="Vysvětlující text 2 3" xfId="2495"/>
    <cellStyle name="Vysvětlující text 2 4" xfId="2496"/>
    <cellStyle name="Vysvětlující text 2 5" xfId="2497"/>
    <cellStyle name="Vysvětlující text 2 6" xfId="2498"/>
    <cellStyle name="Vysvětlující text 2 7" xfId="2499"/>
    <cellStyle name="Vysvětlující text 2 8" xfId="2500"/>
    <cellStyle name="Vysvětlující text 2 9" xfId="2762"/>
    <cellStyle name="Vysvětlující text 3" xfId="2501"/>
    <cellStyle name="Vysvětlující text 3 2" xfId="2502"/>
    <cellStyle name="Vysvětlující text 3 3" xfId="2503"/>
    <cellStyle name="Vysvětlující text 3 4" xfId="2504"/>
    <cellStyle name="Vysvětlující text 3 5" xfId="2505"/>
    <cellStyle name="Vysvětlující text 3 6" xfId="2506"/>
    <cellStyle name="Vysvětlující text 4" xfId="2507"/>
    <cellStyle name="Vysvětlující text 4 2" xfId="2508"/>
    <cellStyle name="Vysvětlující text 4 3" xfId="2509"/>
    <cellStyle name="Vysvětlující text 4 4" xfId="2510"/>
    <cellStyle name="Vysvětlující text 4 5" xfId="2511"/>
    <cellStyle name="Vysvětlující text 4 6" xfId="2512"/>
    <cellStyle name="Vysvetľujúci text" xfId="2513"/>
    <cellStyle name="Währung [0]_Tabelle1" xfId="2514"/>
    <cellStyle name="Währung_Tabelle1" xfId="2515"/>
    <cellStyle name="Walutowy [0]_laroux" xfId="2516"/>
    <cellStyle name="Walutowy_laroux" xfId="2517"/>
    <cellStyle name="Year" xfId="2518"/>
    <cellStyle name="Year 2" xfId="2519"/>
    <cellStyle name="Year 3" xfId="2520"/>
    <cellStyle name="základní" xfId="2521"/>
    <cellStyle name="zbozi_p" xfId="2522"/>
    <cellStyle name="Zlá" xfId="2523"/>
    <cellStyle name="Zvýraznění 1" xfId="2524" builtinId="29" customBuiltin="1"/>
    <cellStyle name="Zvýraznění 1 2" xfId="2525"/>
    <cellStyle name="Zvýraznění 1 2 2" xfId="2526"/>
    <cellStyle name="Zvýraznění 1 2 3" xfId="2527"/>
    <cellStyle name="Zvýraznění 1 2 4" xfId="2528"/>
    <cellStyle name="Zvýraznění 1 2 5" xfId="2529"/>
    <cellStyle name="Zvýraznění 1 2 6" xfId="2530"/>
    <cellStyle name="Zvýraznění 1 2 7" xfId="2531"/>
    <cellStyle name="Zvýraznění 1 2 8" xfId="2532"/>
    <cellStyle name="Zvýraznění 1 2 9" xfId="2763"/>
    <cellStyle name="Zvýraznění 1 3" xfId="2533"/>
    <cellStyle name="Zvýraznění 1 3 2" xfId="2534"/>
    <cellStyle name="Zvýraznění 1 3 3" xfId="2535"/>
    <cellStyle name="Zvýraznění 1 3 4" xfId="2536"/>
    <cellStyle name="Zvýraznění 1 3 5" xfId="2537"/>
    <cellStyle name="Zvýraznění 1 3 6" xfId="2538"/>
    <cellStyle name="Zvýraznění 1 4" xfId="2539"/>
    <cellStyle name="Zvýraznění 1 4 2" xfId="2540"/>
    <cellStyle name="Zvýraznění 1 4 3" xfId="2541"/>
    <cellStyle name="Zvýraznění 1 4 4" xfId="2542"/>
    <cellStyle name="Zvýraznění 1 4 5" xfId="2543"/>
    <cellStyle name="Zvýraznění 1 4 6" xfId="2544"/>
    <cellStyle name="Zvýraznění 2" xfId="2545" builtinId="33" customBuiltin="1"/>
    <cellStyle name="Zvýraznění 2 2" xfId="2546"/>
    <cellStyle name="Zvýraznění 2 2 2" xfId="2547"/>
    <cellStyle name="Zvýraznění 2 2 3" xfId="2548"/>
    <cellStyle name="Zvýraznění 2 2 4" xfId="2549"/>
    <cellStyle name="Zvýraznění 2 2 5" xfId="2550"/>
    <cellStyle name="Zvýraznění 2 2 6" xfId="2551"/>
    <cellStyle name="Zvýraznění 2 2 7" xfId="2552"/>
    <cellStyle name="Zvýraznění 2 2 8" xfId="2553"/>
    <cellStyle name="Zvýraznění 2 2 9" xfId="2764"/>
    <cellStyle name="Zvýraznění 2 3" xfId="2554"/>
    <cellStyle name="Zvýraznění 2 3 2" xfId="2555"/>
    <cellStyle name="Zvýraznění 2 3 3" xfId="2556"/>
    <cellStyle name="Zvýraznění 2 3 4" xfId="2557"/>
    <cellStyle name="Zvýraznění 2 3 5" xfId="2558"/>
    <cellStyle name="Zvýraznění 2 3 6" xfId="2559"/>
    <cellStyle name="Zvýraznění 2 4" xfId="2560"/>
    <cellStyle name="Zvýraznění 2 4 2" xfId="2561"/>
    <cellStyle name="Zvýraznění 2 4 3" xfId="2562"/>
    <cellStyle name="Zvýraznění 2 4 4" xfId="2563"/>
    <cellStyle name="Zvýraznění 2 4 5" xfId="2564"/>
    <cellStyle name="Zvýraznění 2 4 6" xfId="2565"/>
    <cellStyle name="Zvýraznění 3" xfId="2566" builtinId="37" customBuiltin="1"/>
    <cellStyle name="Zvýraznění 3 2" xfId="2567"/>
    <cellStyle name="Zvýraznění 3 2 2" xfId="2568"/>
    <cellStyle name="Zvýraznění 3 2 3" xfId="2569"/>
    <cellStyle name="Zvýraznění 3 2 4" xfId="2570"/>
    <cellStyle name="Zvýraznění 3 2 5" xfId="2571"/>
    <cellStyle name="Zvýraznění 3 2 6" xfId="2572"/>
    <cellStyle name="Zvýraznění 3 2 7" xfId="2573"/>
    <cellStyle name="Zvýraznění 3 2 8" xfId="2574"/>
    <cellStyle name="Zvýraznění 3 2 9" xfId="2765"/>
    <cellStyle name="Zvýraznění 3 3" xfId="2575"/>
    <cellStyle name="Zvýraznění 3 3 2" xfId="2576"/>
    <cellStyle name="Zvýraznění 3 3 3" xfId="2577"/>
    <cellStyle name="Zvýraznění 3 3 4" xfId="2578"/>
    <cellStyle name="Zvýraznění 3 3 5" xfId="2579"/>
    <cellStyle name="Zvýraznění 3 3 6" xfId="2580"/>
    <cellStyle name="Zvýraznění 3 4" xfId="2581"/>
    <cellStyle name="Zvýraznění 3 4 2" xfId="2582"/>
    <cellStyle name="Zvýraznění 3 4 3" xfId="2583"/>
    <cellStyle name="Zvýraznění 3 4 4" xfId="2584"/>
    <cellStyle name="Zvýraznění 3 4 5" xfId="2585"/>
    <cellStyle name="Zvýraznění 3 4 6" xfId="2586"/>
    <cellStyle name="Zvýraznění 4" xfId="2587" builtinId="41" customBuiltin="1"/>
    <cellStyle name="Zvýraznění 4 2" xfId="2588"/>
    <cellStyle name="Zvýraznění 4 2 2" xfId="2589"/>
    <cellStyle name="Zvýraznění 4 2 3" xfId="2590"/>
    <cellStyle name="Zvýraznění 4 2 4" xfId="2591"/>
    <cellStyle name="Zvýraznění 4 2 5" xfId="2592"/>
    <cellStyle name="Zvýraznění 4 2 6" xfId="2593"/>
    <cellStyle name="Zvýraznění 4 2 7" xfId="2594"/>
    <cellStyle name="Zvýraznění 4 2 8" xfId="2595"/>
    <cellStyle name="Zvýraznění 4 2 9" xfId="2766"/>
    <cellStyle name="Zvýraznění 4 3" xfId="2596"/>
    <cellStyle name="Zvýraznění 4 3 2" xfId="2597"/>
    <cellStyle name="Zvýraznění 4 3 3" xfId="2598"/>
    <cellStyle name="Zvýraznění 4 3 4" xfId="2599"/>
    <cellStyle name="Zvýraznění 4 3 5" xfId="2600"/>
    <cellStyle name="Zvýraznění 4 3 6" xfId="2601"/>
    <cellStyle name="Zvýraznění 4 4" xfId="2602"/>
    <cellStyle name="Zvýraznění 4 4 2" xfId="2603"/>
    <cellStyle name="Zvýraznění 4 4 3" xfId="2604"/>
    <cellStyle name="Zvýraznění 4 4 4" xfId="2605"/>
    <cellStyle name="Zvýraznění 4 4 5" xfId="2606"/>
    <cellStyle name="Zvýraznění 4 4 6" xfId="2607"/>
    <cellStyle name="Zvýraznění 5" xfId="2608" builtinId="45" customBuiltin="1"/>
    <cellStyle name="Zvýraznění 5 2" xfId="2609"/>
    <cellStyle name="Zvýraznění 5 2 2" xfId="2610"/>
    <cellStyle name="Zvýraznění 5 2 3" xfId="2611"/>
    <cellStyle name="Zvýraznění 5 2 4" xfId="2612"/>
    <cellStyle name="Zvýraznění 5 2 5" xfId="2613"/>
    <cellStyle name="Zvýraznění 5 2 6" xfId="2614"/>
    <cellStyle name="Zvýraznění 5 2 7" xfId="2615"/>
    <cellStyle name="Zvýraznění 5 2 8" xfId="2616"/>
    <cellStyle name="Zvýraznění 5 2 9" xfId="2767"/>
    <cellStyle name="Zvýraznění 5 3" xfId="2617"/>
    <cellStyle name="Zvýraznění 5 3 2" xfId="2618"/>
    <cellStyle name="Zvýraznění 5 3 3" xfId="2619"/>
    <cellStyle name="Zvýraznění 5 3 4" xfId="2620"/>
    <cellStyle name="Zvýraznění 5 3 5" xfId="2621"/>
    <cellStyle name="Zvýraznění 5 3 6" xfId="2622"/>
    <cellStyle name="Zvýraznění 5 4" xfId="2623"/>
    <cellStyle name="Zvýraznění 5 4 2" xfId="2624"/>
    <cellStyle name="Zvýraznění 5 4 3" xfId="2625"/>
    <cellStyle name="Zvýraznění 5 4 4" xfId="2626"/>
    <cellStyle name="Zvýraznění 5 4 5" xfId="2627"/>
    <cellStyle name="Zvýraznění 5 4 6" xfId="2628"/>
    <cellStyle name="Zvýraznění 6" xfId="2629" builtinId="49" customBuiltin="1"/>
    <cellStyle name="Zvýraznění 6 2" xfId="2630"/>
    <cellStyle name="Zvýraznění 6 2 2" xfId="2631"/>
    <cellStyle name="Zvýraznění 6 2 3" xfId="2632"/>
    <cellStyle name="Zvýraznění 6 2 4" xfId="2633"/>
    <cellStyle name="Zvýraznění 6 2 5" xfId="2634"/>
    <cellStyle name="Zvýraznění 6 2 6" xfId="2635"/>
    <cellStyle name="Zvýraznění 6 2 7" xfId="2636"/>
    <cellStyle name="Zvýraznění 6 2 8" xfId="2637"/>
    <cellStyle name="Zvýraznění 6 2 9" xfId="2768"/>
    <cellStyle name="Zvýraznění 6 3" xfId="2638"/>
    <cellStyle name="Zvýraznění 6 3 2" xfId="2639"/>
    <cellStyle name="Zvýraznění 6 3 3" xfId="2640"/>
    <cellStyle name="Zvýraznění 6 3 4" xfId="2641"/>
    <cellStyle name="Zvýraznění 6 3 5" xfId="2642"/>
    <cellStyle name="Zvýraznění 6 3 6" xfId="2643"/>
    <cellStyle name="Zvýraznění 6 4" xfId="2644"/>
    <cellStyle name="Zvýraznění 6 4 2" xfId="2645"/>
    <cellStyle name="Zvýraznění 6 4 3" xfId="2646"/>
    <cellStyle name="Zvýraznění 6 4 4" xfId="2647"/>
    <cellStyle name="Zvýraznění 6 4 5" xfId="2648"/>
    <cellStyle name="Zvýraznění 6 4 6" xfId="2649"/>
    <cellStyle name="Zvýraznenie1" xfId="2650"/>
    <cellStyle name="Zvýraznenie2" xfId="2651"/>
    <cellStyle name="Zvýraznenie3" xfId="2652"/>
    <cellStyle name="Zvýraznenie4" xfId="2653"/>
    <cellStyle name="Zvýraznenie5" xfId="2654"/>
    <cellStyle name="Zvýraznenie6" xfId="2655"/>
    <cellStyle name="Zvýrazni" xfId="2656"/>
    <cellStyle name="Zvýrazni 2" xfId="2657"/>
    <cellStyle name="Zvýrazni 3" xfId="2658"/>
    <cellStyle name="常规_ZT07DDA070(2007.11.14)" xfId="265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eny\Bettermann%20OBO\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 refreshError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Normal="100" workbookViewId="0">
      <selection activeCell="A2" sqref="A2"/>
    </sheetView>
  </sheetViews>
  <sheetFormatPr defaultColWidth="9.109375" defaultRowHeight="15"/>
  <cols>
    <col min="1" max="1" width="120.44140625" style="145" customWidth="1"/>
    <col min="2" max="16384" width="9.109375" style="145"/>
  </cols>
  <sheetData>
    <row r="1" spans="1:1" ht="15.6">
      <c r="A1" s="144" t="s">
        <v>152</v>
      </c>
    </row>
    <row r="2" spans="1:1" ht="409.6">
      <c r="A2" s="146" t="s">
        <v>153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&amp;C&amp;9VV-SIL
Výkaz výměr - silnoproudé rozvody</oddHeader>
    <oddFooter>&amp;C&amp;9 2/10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7"/>
  <sheetViews>
    <sheetView tabSelected="1" view="pageBreakPreview" zoomScaleNormal="100" zoomScaleSheetLayoutView="100" workbookViewId="0">
      <selection activeCell="F38" sqref="F38"/>
    </sheetView>
  </sheetViews>
  <sheetFormatPr defaultRowHeight="13.2"/>
  <cols>
    <col min="1" max="1" width="2.44140625" customWidth="1"/>
    <col min="2" max="2" width="4.5546875" customWidth="1"/>
    <col min="3" max="3" width="6.6640625" customWidth="1"/>
    <col min="4" max="4" width="51.33203125" customWidth="1"/>
    <col min="5" max="5" width="4" customWidth="1"/>
    <col min="6" max="6" width="8.44140625" customWidth="1"/>
    <col min="7" max="7" width="19.33203125" customWidth="1"/>
    <col min="8" max="8" width="4.6640625" customWidth="1"/>
    <col min="9" max="9" width="12.88671875" customWidth="1"/>
  </cols>
  <sheetData>
    <row r="1" spans="2:10" ht="6" customHeight="1">
      <c r="J1" s="49"/>
    </row>
    <row r="2" spans="2:10" ht="6.75" customHeight="1">
      <c r="B2" s="1"/>
      <c r="C2" s="1"/>
      <c r="D2" s="1"/>
      <c r="E2" s="1"/>
      <c r="F2" s="15"/>
      <c r="G2" s="16"/>
      <c r="H2" s="12"/>
      <c r="I2" s="59"/>
      <c r="J2" s="49"/>
    </row>
    <row r="3" spans="2:10" ht="12.75" customHeight="1">
      <c r="B3" s="113" t="s">
        <v>22</v>
      </c>
      <c r="C3" s="42"/>
      <c r="D3" s="142" t="s">
        <v>176</v>
      </c>
      <c r="E3" s="1"/>
      <c r="F3" s="15"/>
      <c r="G3" s="15"/>
      <c r="H3" s="12"/>
      <c r="I3" s="60"/>
      <c r="J3" s="61"/>
    </row>
    <row r="4" spans="2:10" ht="12.75" customHeight="1">
      <c r="B4" s="113" t="s">
        <v>44</v>
      </c>
      <c r="C4" s="42"/>
      <c r="D4" s="1" t="s">
        <v>177</v>
      </c>
      <c r="E4" s="1"/>
      <c r="F4" s="1"/>
      <c r="G4" s="15"/>
      <c r="H4" s="12"/>
    </row>
    <row r="5" spans="2:10" ht="12.75" customHeight="1">
      <c r="B5" s="113" t="s">
        <v>11</v>
      </c>
      <c r="C5" s="42"/>
      <c r="D5" s="161" t="s">
        <v>178</v>
      </c>
      <c r="E5" s="162"/>
      <c r="F5" s="162"/>
      <c r="G5" s="162"/>
      <c r="H5" s="12"/>
    </row>
    <row r="6" spans="2:10" ht="12.75" customHeight="1">
      <c r="B6" s="113" t="s">
        <v>28</v>
      </c>
      <c r="C6" s="42"/>
      <c r="D6" s="1" t="s">
        <v>179</v>
      </c>
      <c r="E6" s="1"/>
      <c r="F6" s="1"/>
      <c r="G6" s="15"/>
      <c r="H6" s="12"/>
    </row>
    <row r="7" spans="2:10" ht="6.75" customHeight="1">
      <c r="B7" s="114"/>
      <c r="C7" s="2"/>
      <c r="D7" s="21"/>
      <c r="E7" s="1"/>
      <c r="F7" s="1"/>
      <c r="G7" s="15"/>
      <c r="H7" s="12"/>
      <c r="I7" s="49"/>
    </row>
    <row r="8" spans="2:10" ht="9" customHeight="1">
      <c r="B8" s="114"/>
    </row>
    <row r="9" spans="2:10" ht="36" customHeight="1">
      <c r="B9" s="114"/>
      <c r="C9" s="111" t="s">
        <v>27</v>
      </c>
      <c r="D9" s="112" t="s">
        <v>12</v>
      </c>
      <c r="E9" s="112" t="s">
        <v>13</v>
      </c>
      <c r="F9" s="115" t="s">
        <v>14</v>
      </c>
      <c r="G9" s="122" t="s">
        <v>36</v>
      </c>
      <c r="H9" s="62"/>
    </row>
    <row r="10" spans="2:10">
      <c r="B10" s="114"/>
      <c r="C10" s="9"/>
      <c r="D10" s="14"/>
      <c r="E10" s="6"/>
      <c r="F10" s="116"/>
      <c r="G10" s="147"/>
      <c r="H10" s="12"/>
    </row>
    <row r="11" spans="2:10">
      <c r="B11" s="114"/>
      <c r="C11" s="9" t="s">
        <v>29</v>
      </c>
      <c r="D11" s="11" t="s">
        <v>180</v>
      </c>
      <c r="E11" s="10" t="s">
        <v>18</v>
      </c>
      <c r="F11" s="117">
        <v>1</v>
      </c>
      <c r="G11" s="141">
        <f>'SK+Zvonek+AV'!I73</f>
        <v>0</v>
      </c>
      <c r="H11" s="12"/>
    </row>
    <row r="12" spans="2:10">
      <c r="B12" s="114"/>
      <c r="C12" s="9"/>
      <c r="D12" s="11"/>
      <c r="E12" s="10"/>
      <c r="F12" s="117"/>
      <c r="G12" s="141"/>
      <c r="H12" s="12"/>
    </row>
    <row r="13" spans="2:10">
      <c r="B13" s="114"/>
      <c r="C13" s="9" t="s">
        <v>30</v>
      </c>
      <c r="D13" t="s">
        <v>129</v>
      </c>
      <c r="E13" t="s">
        <v>18</v>
      </c>
      <c r="F13" s="117">
        <v>1</v>
      </c>
      <c r="G13" s="141">
        <f>PZTS!I38</f>
        <v>0</v>
      </c>
      <c r="H13" s="63"/>
      <c r="I13" s="64"/>
      <c r="J13" s="65"/>
    </row>
    <row r="14" spans="2:10">
      <c r="B14" s="114"/>
      <c r="C14" s="9"/>
      <c r="D14" s="11"/>
      <c r="E14" s="10"/>
      <c r="F14" s="117"/>
      <c r="G14" s="141"/>
      <c r="H14" s="63"/>
      <c r="I14" s="64"/>
      <c r="J14" s="65"/>
    </row>
    <row r="15" spans="2:10">
      <c r="B15" s="114"/>
      <c r="C15" s="9" t="s">
        <v>31</v>
      </c>
      <c r="D15" s="11" t="s">
        <v>37</v>
      </c>
      <c r="E15" s="10" t="s">
        <v>18</v>
      </c>
      <c r="F15" s="117">
        <v>1</v>
      </c>
      <c r="G15" s="141">
        <f>KT!I48</f>
        <v>0</v>
      </c>
      <c r="H15" s="63"/>
      <c r="I15" s="64"/>
    </row>
    <row r="16" spans="2:10">
      <c r="B16" s="114"/>
      <c r="C16" s="9"/>
      <c r="D16" s="11"/>
      <c r="E16" s="10"/>
      <c r="F16" s="117"/>
      <c r="G16" s="141"/>
      <c r="H16" s="63"/>
      <c r="I16" s="64"/>
    </row>
    <row r="17" spans="2:9">
      <c r="B17" s="114"/>
      <c r="C17" s="9" t="s">
        <v>32</v>
      </c>
      <c r="D17" s="11" t="s">
        <v>39</v>
      </c>
      <c r="E17" s="10" t="s">
        <v>18</v>
      </c>
      <c r="F17" s="117">
        <v>1</v>
      </c>
      <c r="G17" s="141">
        <f>SUM(G10:G15)*D18</f>
        <v>0</v>
      </c>
      <c r="H17" s="63"/>
      <c r="I17" s="64"/>
    </row>
    <row r="18" spans="2:9">
      <c r="B18" s="114"/>
      <c r="C18" s="9"/>
      <c r="D18" s="11" t="s">
        <v>175</v>
      </c>
      <c r="E18" s="10"/>
      <c r="F18" s="117"/>
      <c r="G18" s="141"/>
      <c r="H18" s="63"/>
      <c r="I18" s="64"/>
    </row>
    <row r="19" spans="2:9">
      <c r="B19" s="114"/>
      <c r="C19" s="9" t="s">
        <v>174</v>
      </c>
      <c r="D19" s="11" t="s">
        <v>38</v>
      </c>
      <c r="E19" s="10" t="s">
        <v>18</v>
      </c>
      <c r="F19" s="117">
        <v>1</v>
      </c>
      <c r="G19" s="141">
        <f>SUM(G11:G17)*D20</f>
        <v>0</v>
      </c>
      <c r="H19" s="63"/>
      <c r="I19" s="64"/>
    </row>
    <row r="20" spans="2:9">
      <c r="B20" s="114"/>
      <c r="C20" s="9"/>
      <c r="D20" s="11" t="s">
        <v>54</v>
      </c>
      <c r="E20" s="10"/>
      <c r="F20" s="117"/>
      <c r="G20" s="141"/>
      <c r="H20" s="63"/>
      <c r="I20" s="64"/>
    </row>
    <row r="21" spans="2:9">
      <c r="B21" s="114"/>
      <c r="C21" s="9" t="s">
        <v>33</v>
      </c>
      <c r="D21" s="67" t="s">
        <v>40</v>
      </c>
      <c r="E21" s="10" t="s">
        <v>18</v>
      </c>
      <c r="F21" s="117">
        <v>1</v>
      </c>
      <c r="G21" s="141">
        <f>SUM(G11:G16)*D22</f>
        <v>0</v>
      </c>
      <c r="H21" s="63"/>
      <c r="I21" s="64"/>
    </row>
    <row r="22" spans="2:9">
      <c r="B22" s="114"/>
      <c r="C22" s="9"/>
      <c r="D22" s="11" t="s">
        <v>54</v>
      </c>
      <c r="F22" s="117"/>
      <c r="G22" s="141"/>
      <c r="H22" s="63"/>
      <c r="I22" s="64"/>
    </row>
    <row r="23" spans="2:9">
      <c r="B23" s="114"/>
      <c r="C23" s="9" t="s">
        <v>34</v>
      </c>
      <c r="D23" s="11" t="s">
        <v>41</v>
      </c>
      <c r="E23" s="10" t="s">
        <v>18</v>
      </c>
      <c r="F23" s="117">
        <v>1</v>
      </c>
      <c r="G23" s="141">
        <f>SUM(G11:G16)*D24</f>
        <v>0</v>
      </c>
      <c r="H23" s="63"/>
      <c r="I23" s="64"/>
    </row>
    <row r="24" spans="2:9" ht="13.8" thickBot="1">
      <c r="B24" s="114"/>
      <c r="C24" s="28"/>
      <c r="D24" s="54" t="s">
        <v>128</v>
      </c>
      <c r="E24" s="55"/>
      <c r="F24" s="118"/>
      <c r="G24" s="126"/>
      <c r="H24" s="125"/>
    </row>
    <row r="25" spans="2:9" ht="6.75" customHeight="1">
      <c r="B25" s="114"/>
      <c r="C25" s="22"/>
      <c r="D25" s="23"/>
      <c r="E25" s="24"/>
      <c r="F25" s="119"/>
      <c r="G25" s="27"/>
      <c r="H25" s="12"/>
    </row>
    <row r="26" spans="2:9">
      <c r="B26" s="114"/>
      <c r="C26" s="9"/>
      <c r="D26" s="94" t="s">
        <v>156</v>
      </c>
      <c r="E26" s="95"/>
      <c r="F26" s="120"/>
      <c r="G26" s="124">
        <f>SUM(G11:G23)</f>
        <v>0</v>
      </c>
      <c r="H26" s="66"/>
    </row>
    <row r="27" spans="2:9" ht="5.25" customHeight="1" thickBot="1">
      <c r="B27" s="114"/>
      <c r="C27" s="40"/>
      <c r="D27" s="40"/>
      <c r="E27" s="40"/>
      <c r="F27" s="57"/>
      <c r="G27" s="40"/>
      <c r="H27" s="66"/>
    </row>
    <row r="28" spans="2:9" ht="4.5" customHeight="1">
      <c r="B28" s="114"/>
      <c r="C28" s="39"/>
      <c r="D28" s="39"/>
      <c r="E28" s="39"/>
      <c r="F28" s="58"/>
      <c r="G28" s="39"/>
    </row>
    <row r="29" spans="2:9">
      <c r="B29" s="114"/>
      <c r="C29" s="22"/>
      <c r="D29" s="23" t="s">
        <v>65</v>
      </c>
      <c r="E29" s="24"/>
      <c r="F29" s="119"/>
      <c r="G29" s="123">
        <f>G26*0.21</f>
        <v>0</v>
      </c>
    </row>
    <row r="30" spans="2:9" ht="5.25" customHeight="1" thickBot="1">
      <c r="B30" s="114"/>
      <c r="C30" s="28"/>
      <c r="D30" s="29"/>
      <c r="E30" s="30"/>
      <c r="F30" s="121"/>
      <c r="G30" s="33"/>
    </row>
    <row r="31" spans="2:9" ht="3.75" customHeight="1">
      <c r="B31" s="114"/>
      <c r="C31" s="22"/>
      <c r="D31" s="23"/>
      <c r="E31" s="24"/>
      <c r="F31" s="119"/>
      <c r="G31" s="27"/>
    </row>
    <row r="32" spans="2:9" ht="13.5" customHeight="1">
      <c r="B32" s="114"/>
      <c r="C32" s="9"/>
      <c r="D32" s="94" t="s">
        <v>157</v>
      </c>
      <c r="E32" s="95"/>
      <c r="F32" s="120"/>
      <c r="G32" s="124">
        <f>SUM(G25:G29)</f>
        <v>0</v>
      </c>
    </row>
    <row r="33" spans="2:7" ht="6.75" customHeight="1" thickBot="1">
      <c r="B33" s="114"/>
      <c r="C33" s="40"/>
      <c r="D33" s="40"/>
      <c r="E33" s="40"/>
      <c r="F33" s="40"/>
      <c r="G33" s="57"/>
    </row>
    <row r="34" spans="2:7">
      <c r="B34" s="48"/>
      <c r="C34" s="48"/>
      <c r="D34" s="49"/>
      <c r="F34" s="50"/>
    </row>
    <row r="35" spans="2:7" ht="48.75" customHeight="1">
      <c r="B35" s="48"/>
      <c r="C35" s="160" t="s">
        <v>59</v>
      </c>
      <c r="D35" s="161"/>
      <c r="E35" s="161"/>
      <c r="F35" s="161"/>
      <c r="G35" s="161"/>
    </row>
    <row r="36" spans="2:7">
      <c r="B36" s="48"/>
      <c r="C36" s="48"/>
      <c r="D36" s="49"/>
      <c r="F36" s="50"/>
    </row>
    <row r="37" spans="2:7">
      <c r="B37" s="48"/>
      <c r="C37" s="48"/>
      <c r="D37" s="49"/>
      <c r="F37" s="50"/>
    </row>
  </sheetData>
  <mergeCells count="2">
    <mergeCell ref="C35:G35"/>
    <mergeCell ref="D5:G5"/>
  </mergeCells>
  <phoneticPr fontId="8" type="noConversion"/>
  <pageMargins left="0.56999999999999995" right="0.21" top="0.94" bottom="0.27559055118110237" header="0.68" footer="0.23622047244094491"/>
  <pageSetup paperSize="9" orientation="portrait" r:id="rId1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78"/>
  <sheetViews>
    <sheetView view="pageBreakPreview" topLeftCell="A25" zoomScale="120" zoomScaleNormal="100" zoomScaleSheetLayoutView="120" workbookViewId="0">
      <selection activeCell="G36" sqref="G36:G63"/>
    </sheetView>
  </sheetViews>
  <sheetFormatPr defaultRowHeight="13.2"/>
  <cols>
    <col min="1" max="1" width="2.44140625" customWidth="1"/>
    <col min="2" max="2" width="4.5546875" style="41" customWidth="1"/>
    <col min="3" max="3" width="6.6640625" style="41" customWidth="1"/>
    <col min="4" max="4" width="48.5546875" customWidth="1"/>
    <col min="5" max="5" width="4" customWidth="1"/>
    <col min="6" max="6" width="10.33203125" customWidth="1"/>
    <col min="7" max="7" width="12.33203125" customWidth="1"/>
    <col min="8" max="8" width="11.6640625" customWidth="1"/>
    <col min="9" max="9" width="15.33203125" customWidth="1"/>
  </cols>
  <sheetData>
    <row r="3" spans="2:9" ht="6" customHeight="1"/>
    <row r="4" spans="2:9" ht="18.75" customHeight="1">
      <c r="B4" s="21"/>
      <c r="C4" s="21"/>
      <c r="D4" s="21"/>
      <c r="E4" s="1"/>
      <c r="F4" s="15"/>
      <c r="G4" s="16"/>
      <c r="H4" s="16"/>
      <c r="I4" s="16"/>
    </row>
    <row r="5" spans="2:9" ht="12.75" customHeight="1">
      <c r="B5" s="93" t="s">
        <v>22</v>
      </c>
      <c r="C5" s="21"/>
      <c r="D5" s="142" t="s">
        <v>176</v>
      </c>
      <c r="E5" s="1"/>
      <c r="F5" s="15"/>
      <c r="G5" s="15"/>
      <c r="H5" s="17"/>
      <c r="I5" s="15"/>
    </row>
    <row r="6" spans="2:9" ht="12.75" customHeight="1">
      <c r="B6" s="93" t="s">
        <v>26</v>
      </c>
      <c r="C6" s="21"/>
      <c r="D6" s="1" t="s">
        <v>177</v>
      </c>
      <c r="E6" s="1"/>
      <c r="F6" s="1"/>
      <c r="G6" s="15"/>
      <c r="H6" s="17"/>
      <c r="I6" s="15"/>
    </row>
    <row r="7" spans="2:9" ht="12.75" customHeight="1">
      <c r="B7" s="93" t="s">
        <v>11</v>
      </c>
      <c r="C7" s="21"/>
      <c r="D7" s="161" t="s">
        <v>178</v>
      </c>
      <c r="E7" s="162"/>
      <c r="F7" s="162"/>
      <c r="G7" s="162"/>
      <c r="H7" s="18"/>
      <c r="I7" s="15"/>
    </row>
    <row r="8" spans="2:9" ht="12.75" customHeight="1">
      <c r="B8" s="93" t="s">
        <v>28</v>
      </c>
      <c r="C8" s="21"/>
      <c r="D8" s="21" t="s">
        <v>63</v>
      </c>
      <c r="E8" s="21"/>
      <c r="F8" s="1"/>
      <c r="G8" s="15"/>
      <c r="H8" s="18"/>
      <c r="I8" s="15"/>
    </row>
    <row r="9" spans="2:9" ht="6.75" customHeight="1">
      <c r="B9" s="21"/>
      <c r="C9" s="21"/>
      <c r="D9" s="21"/>
      <c r="E9" s="1"/>
      <c r="F9" s="1"/>
      <c r="G9" s="15"/>
      <c r="H9" s="18"/>
      <c r="I9" s="15"/>
    </row>
    <row r="10" spans="2:9" ht="9" customHeight="1"/>
    <row r="11" spans="2:9" ht="36" customHeight="1">
      <c r="B11" s="43"/>
      <c r="C11" s="43" t="s">
        <v>27</v>
      </c>
      <c r="D11" s="3" t="s">
        <v>12</v>
      </c>
      <c r="E11" s="3" t="s">
        <v>13</v>
      </c>
      <c r="F11" s="4" t="s">
        <v>14</v>
      </c>
      <c r="G11" s="13" t="s">
        <v>20</v>
      </c>
      <c r="H11" s="13" t="s">
        <v>21</v>
      </c>
      <c r="I11" s="5" t="s">
        <v>15</v>
      </c>
    </row>
    <row r="12" spans="2:9" s="51" customFormat="1">
      <c r="B12" s="71"/>
      <c r="C12" s="68"/>
      <c r="D12" s="97" t="s">
        <v>64</v>
      </c>
      <c r="E12" s="52"/>
      <c r="F12" s="69"/>
      <c r="G12" s="53"/>
      <c r="H12" s="53"/>
      <c r="I12" s="127"/>
    </row>
    <row r="13" spans="2:9" s="51" customFormat="1">
      <c r="B13" s="71"/>
      <c r="C13" s="68" t="s">
        <v>70</v>
      </c>
      <c r="D13" s="159" t="s">
        <v>149</v>
      </c>
      <c r="E13" s="52" t="s">
        <v>17</v>
      </c>
      <c r="F13" s="69">
        <v>32</v>
      </c>
      <c r="G13" s="53"/>
      <c r="H13" s="53"/>
      <c r="I13" s="127">
        <f t="shared" ref="I13:I18" si="0">F13*(G13+H13)</f>
        <v>0</v>
      </c>
    </row>
    <row r="14" spans="2:9" s="51" customFormat="1">
      <c r="B14" s="71"/>
      <c r="C14" s="68" t="s">
        <v>71</v>
      </c>
      <c r="D14" s="159" t="s">
        <v>160</v>
      </c>
      <c r="E14" s="52" t="s">
        <v>17</v>
      </c>
      <c r="F14" s="69">
        <v>4</v>
      </c>
      <c r="G14" s="53"/>
      <c r="H14" s="53"/>
      <c r="I14" s="127">
        <f t="shared" si="0"/>
        <v>0</v>
      </c>
    </row>
    <row r="15" spans="2:9" s="51" customFormat="1">
      <c r="B15" s="71"/>
      <c r="C15" s="68" t="s">
        <v>72</v>
      </c>
      <c r="D15" s="159" t="s">
        <v>60</v>
      </c>
      <c r="E15" s="52" t="s">
        <v>17</v>
      </c>
      <c r="F15" s="69">
        <v>12</v>
      </c>
      <c r="G15" s="53"/>
      <c r="H15" s="53"/>
      <c r="I15" s="127">
        <f t="shared" si="0"/>
        <v>0</v>
      </c>
    </row>
    <row r="16" spans="2:9" s="51" customFormat="1">
      <c r="B16" s="71"/>
      <c r="C16" s="68" t="s">
        <v>73</v>
      </c>
      <c r="D16" s="159" t="s">
        <v>232</v>
      </c>
      <c r="E16" s="52" t="s">
        <v>17</v>
      </c>
      <c r="F16" s="69">
        <v>4</v>
      </c>
      <c r="G16" s="53"/>
      <c r="H16" s="53"/>
      <c r="I16" s="127">
        <f t="shared" si="0"/>
        <v>0</v>
      </c>
    </row>
    <row r="17" spans="2:9" s="51" customFormat="1">
      <c r="B17" s="71"/>
      <c r="C17" s="68" t="s">
        <v>74</v>
      </c>
      <c r="D17" s="159" t="s">
        <v>61</v>
      </c>
      <c r="E17" s="52" t="s">
        <v>17</v>
      </c>
      <c r="F17" s="69">
        <v>16</v>
      </c>
      <c r="G17" s="53"/>
      <c r="H17" s="53"/>
      <c r="I17" s="127">
        <f t="shared" si="0"/>
        <v>0</v>
      </c>
    </row>
    <row r="18" spans="2:9" s="51" customFormat="1">
      <c r="B18" s="71"/>
      <c r="C18" s="68" t="s">
        <v>75</v>
      </c>
      <c r="D18" s="159" t="s">
        <v>62</v>
      </c>
      <c r="E18" s="52" t="s">
        <v>17</v>
      </c>
      <c r="F18" s="69">
        <v>16</v>
      </c>
      <c r="G18" s="53"/>
      <c r="H18" s="53"/>
      <c r="I18" s="127">
        <f t="shared" si="0"/>
        <v>0</v>
      </c>
    </row>
    <row r="19" spans="2:9" s="51" customFormat="1">
      <c r="B19" s="71"/>
      <c r="C19" s="68"/>
      <c r="D19" s="97" t="s">
        <v>109</v>
      </c>
      <c r="E19" s="52"/>
      <c r="F19" s="69"/>
      <c r="G19" s="53"/>
      <c r="H19" s="53"/>
      <c r="I19" s="127"/>
    </row>
    <row r="20" spans="2:9" s="51" customFormat="1" ht="25.5" customHeight="1">
      <c r="B20" s="71"/>
      <c r="C20" s="68" t="s">
        <v>96</v>
      </c>
      <c r="D20" s="159" t="s">
        <v>235</v>
      </c>
      <c r="E20" s="52" t="s">
        <v>17</v>
      </c>
      <c r="F20" s="69">
        <v>1</v>
      </c>
      <c r="G20" s="53"/>
      <c r="H20" s="53"/>
      <c r="I20" s="127">
        <f t="shared" ref="I20:I25" si="1">F20*(G20+H20)</f>
        <v>0</v>
      </c>
    </row>
    <row r="21" spans="2:9" s="51" customFormat="1">
      <c r="B21" s="71"/>
      <c r="C21" s="68" t="s">
        <v>97</v>
      </c>
      <c r="D21" s="159" t="s">
        <v>66</v>
      </c>
      <c r="E21" s="52" t="s">
        <v>17</v>
      </c>
      <c r="F21" s="69">
        <v>2</v>
      </c>
      <c r="G21" s="53"/>
      <c r="H21" s="53"/>
      <c r="I21" s="127">
        <f t="shared" si="1"/>
        <v>0</v>
      </c>
    </row>
    <row r="22" spans="2:9" s="51" customFormat="1" ht="26.4">
      <c r="B22" s="71"/>
      <c r="C22" s="68" t="s">
        <v>98</v>
      </c>
      <c r="D22" s="159" t="s">
        <v>171</v>
      </c>
      <c r="E22" s="52" t="s">
        <v>17</v>
      </c>
      <c r="F22" s="69">
        <v>1</v>
      </c>
      <c r="G22" s="53"/>
      <c r="H22" s="53"/>
      <c r="I22" s="127">
        <f t="shared" si="1"/>
        <v>0</v>
      </c>
    </row>
    <row r="23" spans="2:9" s="51" customFormat="1">
      <c r="B23" s="71"/>
      <c r="C23" s="68" t="s">
        <v>99</v>
      </c>
      <c r="D23" s="159" t="s">
        <v>111</v>
      </c>
      <c r="E23" s="52" t="s">
        <v>17</v>
      </c>
      <c r="F23" s="69">
        <v>2</v>
      </c>
      <c r="G23" s="53"/>
      <c r="H23" s="53"/>
      <c r="I23" s="127">
        <f t="shared" si="1"/>
        <v>0</v>
      </c>
    </row>
    <row r="24" spans="2:9" s="51" customFormat="1">
      <c r="B24" s="71"/>
      <c r="C24" s="68" t="s">
        <v>108</v>
      </c>
      <c r="D24" s="159" t="s">
        <v>68</v>
      </c>
      <c r="E24" s="52" t="s">
        <v>17</v>
      </c>
      <c r="F24" s="69">
        <v>1</v>
      </c>
      <c r="G24" s="53"/>
      <c r="H24" s="53"/>
      <c r="I24" s="127">
        <f t="shared" si="1"/>
        <v>0</v>
      </c>
    </row>
    <row r="25" spans="2:9" s="51" customFormat="1">
      <c r="B25" s="71"/>
      <c r="C25" s="68" t="s">
        <v>110</v>
      </c>
      <c r="D25" s="159" t="s">
        <v>67</v>
      </c>
      <c r="E25" s="52" t="s">
        <v>17</v>
      </c>
      <c r="F25" s="69">
        <v>1</v>
      </c>
      <c r="G25" s="53"/>
      <c r="H25" s="53"/>
      <c r="I25" s="127">
        <f t="shared" si="1"/>
        <v>0</v>
      </c>
    </row>
    <row r="26" spans="2:9" s="51" customFormat="1">
      <c r="B26" s="71"/>
      <c r="C26" s="68"/>
      <c r="D26" s="155" t="s">
        <v>45</v>
      </c>
      <c r="E26" s="154"/>
      <c r="F26" s="153"/>
      <c r="G26" s="152"/>
      <c r="H26" s="152"/>
      <c r="I26" s="151"/>
    </row>
    <row r="27" spans="2:9" s="51" customFormat="1">
      <c r="B27" s="71"/>
      <c r="C27" s="68" t="s">
        <v>100</v>
      </c>
      <c r="D27" s="159" t="s">
        <v>134</v>
      </c>
      <c r="E27" s="52" t="s">
        <v>17</v>
      </c>
      <c r="F27" s="69">
        <v>15</v>
      </c>
      <c r="G27" s="53"/>
      <c r="H27" s="53"/>
      <c r="I27" s="127">
        <f>F27*(G27+H27)</f>
        <v>0</v>
      </c>
    </row>
    <row r="28" spans="2:9" s="51" customFormat="1">
      <c r="B28" s="71"/>
      <c r="C28" s="68" t="s">
        <v>104</v>
      </c>
      <c r="D28" s="159" t="s">
        <v>135</v>
      </c>
      <c r="E28" s="52" t="s">
        <v>17</v>
      </c>
      <c r="F28" s="69">
        <v>10</v>
      </c>
      <c r="G28" s="53"/>
      <c r="H28" s="53"/>
      <c r="I28" s="127">
        <f>F28*(G28+H28)</f>
        <v>0</v>
      </c>
    </row>
    <row r="29" spans="2:9" s="51" customFormat="1">
      <c r="B29" s="71"/>
      <c r="C29" s="68" t="s">
        <v>105</v>
      </c>
      <c r="D29" s="159" t="s">
        <v>136</v>
      </c>
      <c r="E29" s="52" t="s">
        <v>17</v>
      </c>
      <c r="F29" s="69">
        <v>8</v>
      </c>
      <c r="G29" s="53"/>
      <c r="H29" s="53"/>
      <c r="I29" s="127">
        <f>F29*(G29+H29)</f>
        <v>0</v>
      </c>
    </row>
    <row r="30" spans="2:9" s="51" customFormat="1">
      <c r="B30" s="71"/>
      <c r="C30" s="68" t="s">
        <v>106</v>
      </c>
      <c r="D30" s="159" t="s">
        <v>137</v>
      </c>
      <c r="E30" s="52" t="s">
        <v>17</v>
      </c>
      <c r="F30" s="69">
        <v>4</v>
      </c>
      <c r="G30" s="53"/>
      <c r="H30" s="53"/>
      <c r="I30" s="127">
        <f>F30*(G30+H30)</f>
        <v>0</v>
      </c>
    </row>
    <row r="31" spans="2:9" s="51" customFormat="1">
      <c r="B31" s="71"/>
      <c r="C31" s="68"/>
      <c r="D31" s="155" t="s">
        <v>204</v>
      </c>
      <c r="E31" s="155"/>
      <c r="F31" s="155"/>
      <c r="G31" s="155"/>
      <c r="H31" s="155"/>
      <c r="I31" s="127"/>
    </row>
    <row r="32" spans="2:9" s="51" customFormat="1" ht="26.4">
      <c r="B32" s="71"/>
      <c r="C32" s="68" t="s">
        <v>164</v>
      </c>
      <c r="D32" s="159" t="s">
        <v>195</v>
      </c>
      <c r="E32" s="52" t="s">
        <v>17</v>
      </c>
      <c r="F32" s="69">
        <v>2</v>
      </c>
      <c r="G32" s="53"/>
      <c r="H32" s="53"/>
      <c r="I32" s="127">
        <f t="shared" ref="I32:I40" si="2">F32*(G32+H32)</f>
        <v>0</v>
      </c>
    </row>
    <row r="33" spans="2:9" s="51" customFormat="1" ht="26.4">
      <c r="B33" s="71"/>
      <c r="C33" s="68" t="s">
        <v>165</v>
      </c>
      <c r="D33" s="159" t="s">
        <v>196</v>
      </c>
      <c r="E33" s="52" t="s">
        <v>17</v>
      </c>
      <c r="F33" s="69">
        <v>2</v>
      </c>
      <c r="G33" s="53"/>
      <c r="H33" s="53"/>
      <c r="I33" s="127">
        <f t="shared" si="2"/>
        <v>0</v>
      </c>
    </row>
    <row r="34" spans="2:9" s="51" customFormat="1">
      <c r="B34" s="71"/>
      <c r="C34" s="68" t="s">
        <v>166</v>
      </c>
      <c r="D34" s="159" t="s">
        <v>197</v>
      </c>
      <c r="E34" s="52" t="s">
        <v>17</v>
      </c>
      <c r="F34" s="69">
        <v>24</v>
      </c>
      <c r="G34" s="53"/>
      <c r="H34" s="53"/>
      <c r="I34" s="127">
        <f t="shared" si="2"/>
        <v>0</v>
      </c>
    </row>
    <row r="35" spans="2:9" s="51" customFormat="1">
      <c r="B35" s="71"/>
      <c r="C35" s="68" t="s">
        <v>167</v>
      </c>
      <c r="D35" s="159" t="s">
        <v>198</v>
      </c>
      <c r="E35" s="52" t="s">
        <v>17</v>
      </c>
      <c r="F35" s="69">
        <v>24</v>
      </c>
      <c r="G35" s="53">
        <v>0</v>
      </c>
      <c r="H35" s="53"/>
      <c r="I35" s="127">
        <f t="shared" si="2"/>
        <v>0</v>
      </c>
    </row>
    <row r="36" spans="2:9" s="51" customFormat="1">
      <c r="B36" s="71"/>
      <c r="C36" s="68" t="s">
        <v>168</v>
      </c>
      <c r="D36" s="159" t="s">
        <v>199</v>
      </c>
      <c r="E36" s="52" t="s">
        <v>17</v>
      </c>
      <c r="F36" s="69">
        <v>24</v>
      </c>
      <c r="G36" s="53"/>
      <c r="H36" s="53"/>
      <c r="I36" s="127">
        <f t="shared" si="2"/>
        <v>0</v>
      </c>
    </row>
    <row r="37" spans="2:9" s="51" customFormat="1">
      <c r="B37" s="71"/>
      <c r="C37" s="68" t="s">
        <v>169</v>
      </c>
      <c r="D37" s="159" t="s">
        <v>200</v>
      </c>
      <c r="E37" s="52" t="s">
        <v>17</v>
      </c>
      <c r="F37" s="69">
        <v>24</v>
      </c>
      <c r="G37" s="53"/>
      <c r="H37" s="53"/>
      <c r="I37" s="127">
        <f t="shared" si="2"/>
        <v>0</v>
      </c>
    </row>
    <row r="38" spans="2:9" s="51" customFormat="1">
      <c r="B38" s="71"/>
      <c r="C38" s="68" t="s">
        <v>205</v>
      </c>
      <c r="D38" s="159" t="s">
        <v>201</v>
      </c>
      <c r="E38" s="52" t="s">
        <v>17</v>
      </c>
      <c r="F38" s="69">
        <v>2</v>
      </c>
      <c r="G38" s="53"/>
      <c r="H38" s="53"/>
      <c r="I38" s="127">
        <f t="shared" si="2"/>
        <v>0</v>
      </c>
    </row>
    <row r="39" spans="2:9" s="51" customFormat="1" ht="39.6">
      <c r="B39" s="71"/>
      <c r="C39" s="68" t="s">
        <v>206</v>
      </c>
      <c r="D39" s="159" t="s">
        <v>202</v>
      </c>
      <c r="E39" s="52" t="s">
        <v>17</v>
      </c>
      <c r="F39" s="69">
        <v>12</v>
      </c>
      <c r="G39" s="53"/>
      <c r="H39" s="53"/>
      <c r="I39" s="127">
        <f t="shared" si="2"/>
        <v>0</v>
      </c>
    </row>
    <row r="40" spans="2:9" s="51" customFormat="1">
      <c r="B40" s="71"/>
      <c r="C40" s="68" t="s">
        <v>207</v>
      </c>
      <c r="D40" s="159" t="s">
        <v>203</v>
      </c>
      <c r="E40" s="52" t="s">
        <v>16</v>
      </c>
      <c r="F40" s="69">
        <v>150</v>
      </c>
      <c r="G40" s="53"/>
      <c r="H40" s="53"/>
      <c r="I40" s="127">
        <f t="shared" si="2"/>
        <v>0</v>
      </c>
    </row>
    <row r="41" spans="2:9" s="51" customFormat="1" ht="13.5" customHeight="1">
      <c r="B41" s="71"/>
      <c r="D41" s="97" t="s">
        <v>35</v>
      </c>
      <c r="E41" s="52"/>
      <c r="F41" s="69"/>
      <c r="G41" s="53"/>
      <c r="H41" s="53"/>
      <c r="I41" s="127"/>
    </row>
    <row r="42" spans="2:9" s="51" customFormat="1" ht="13.5" customHeight="1">
      <c r="B42" s="71"/>
      <c r="C42" s="68" t="s">
        <v>101</v>
      </c>
      <c r="D42" s="159" t="s">
        <v>138</v>
      </c>
      <c r="E42" s="52" t="s">
        <v>16</v>
      </c>
      <c r="F42" s="69">
        <f>F13*45</f>
        <v>1440</v>
      </c>
      <c r="G42" s="53"/>
      <c r="H42" s="53"/>
      <c r="I42" s="127">
        <f t="shared" ref="I42:I58" si="3">F42*(G42+H42)</f>
        <v>0</v>
      </c>
    </row>
    <row r="43" spans="2:9" s="51" customFormat="1" ht="13.5" customHeight="1">
      <c r="B43" s="71"/>
      <c r="C43" s="68" t="s">
        <v>102</v>
      </c>
      <c r="D43" s="159" t="s">
        <v>233</v>
      </c>
      <c r="E43" s="52" t="s">
        <v>16</v>
      </c>
      <c r="F43" s="69">
        <v>60</v>
      </c>
      <c r="G43" s="53"/>
      <c r="H43" s="53"/>
      <c r="I43" s="127">
        <f t="shared" ref="I43" si="4">F43*(G43+H43)</f>
        <v>0</v>
      </c>
    </row>
    <row r="44" spans="2:9" s="51" customFormat="1" ht="13.5" customHeight="1">
      <c r="B44" s="71"/>
      <c r="C44" s="68" t="s">
        <v>103</v>
      </c>
      <c r="D44" s="159" t="s">
        <v>112</v>
      </c>
      <c r="E44" s="52" t="s">
        <v>16</v>
      </c>
      <c r="F44" s="69">
        <v>50</v>
      </c>
      <c r="G44" s="53"/>
      <c r="H44" s="53"/>
      <c r="I44" s="127">
        <f t="shared" si="3"/>
        <v>0</v>
      </c>
    </row>
    <row r="45" spans="2:9" s="51" customFormat="1" ht="13.5" customHeight="1">
      <c r="B45" s="71"/>
      <c r="C45" s="68" t="s">
        <v>189</v>
      </c>
      <c r="D45" s="159" t="s">
        <v>124</v>
      </c>
      <c r="E45" s="52" t="s">
        <v>16</v>
      </c>
      <c r="F45" s="69">
        <v>50</v>
      </c>
      <c r="G45" s="53"/>
      <c r="H45" s="53"/>
      <c r="I45" s="127">
        <f t="shared" si="3"/>
        <v>0</v>
      </c>
    </row>
    <row r="46" spans="2:9" s="51" customFormat="1" ht="13.5" customHeight="1">
      <c r="B46" s="71"/>
      <c r="C46" s="68" t="s">
        <v>190</v>
      </c>
      <c r="D46" s="70" t="s">
        <v>158</v>
      </c>
      <c r="E46" s="52" t="s">
        <v>17</v>
      </c>
      <c r="F46" s="150">
        <v>1</v>
      </c>
      <c r="G46" s="53"/>
      <c r="H46" s="149"/>
      <c r="I46" s="148">
        <f t="shared" si="3"/>
        <v>0</v>
      </c>
    </row>
    <row r="47" spans="2:9" s="51" customFormat="1" ht="13.5" customHeight="1">
      <c r="B47" s="71"/>
      <c r="C47" s="68" t="s">
        <v>234</v>
      </c>
      <c r="D47" s="70" t="s">
        <v>163</v>
      </c>
      <c r="E47" s="52" t="s">
        <v>17</v>
      </c>
      <c r="F47" s="150">
        <v>1</v>
      </c>
      <c r="G47" s="53"/>
      <c r="H47" s="149"/>
      <c r="I47" s="148">
        <f t="shared" si="3"/>
        <v>0</v>
      </c>
    </row>
    <row r="48" spans="2:9" s="51" customFormat="1" ht="13.5" customHeight="1">
      <c r="B48" s="71"/>
      <c r="C48" s="68"/>
      <c r="D48" s="97" t="s">
        <v>238</v>
      </c>
      <c r="E48" s="52"/>
      <c r="F48" s="69"/>
      <c r="G48" s="53"/>
      <c r="H48" s="53"/>
      <c r="I48" s="148"/>
    </row>
    <row r="49" spans="2:9" s="51" customFormat="1" ht="26.4">
      <c r="B49" s="71"/>
      <c r="C49" s="68" t="s">
        <v>139</v>
      </c>
      <c r="D49" s="159" t="s">
        <v>239</v>
      </c>
      <c r="E49" s="52" t="s">
        <v>17</v>
      </c>
      <c r="F49" s="69">
        <v>2</v>
      </c>
      <c r="G49" s="53"/>
      <c r="H49" s="53"/>
      <c r="I49" s="148">
        <f t="shared" si="3"/>
        <v>0</v>
      </c>
    </row>
    <row r="50" spans="2:9" s="51" customFormat="1" ht="26.4">
      <c r="B50" s="71"/>
      <c r="C50" s="68" t="s">
        <v>140</v>
      </c>
      <c r="D50" s="159" t="s">
        <v>240</v>
      </c>
      <c r="E50" s="52" t="s">
        <v>17</v>
      </c>
      <c r="F50" s="69">
        <v>1</v>
      </c>
      <c r="G50" s="53"/>
      <c r="H50" s="53"/>
      <c r="I50" s="148">
        <f t="shared" si="3"/>
        <v>0</v>
      </c>
    </row>
    <row r="51" spans="2:9" s="51" customFormat="1" ht="26.4">
      <c r="B51" s="71"/>
      <c r="C51" s="68" t="s">
        <v>141</v>
      </c>
      <c r="D51" s="159" t="s">
        <v>241</v>
      </c>
      <c r="E51" s="52" t="s">
        <v>17</v>
      </c>
      <c r="F51" s="69">
        <v>1</v>
      </c>
      <c r="G51" s="53"/>
      <c r="H51" s="53"/>
      <c r="I51" s="148">
        <f t="shared" si="3"/>
        <v>0</v>
      </c>
    </row>
    <row r="52" spans="2:9" s="51" customFormat="1" ht="14.25" customHeight="1">
      <c r="B52" s="71"/>
      <c r="C52" s="68" t="s">
        <v>161</v>
      </c>
      <c r="D52" s="159" t="s">
        <v>181</v>
      </c>
      <c r="E52" s="52" t="s">
        <v>17</v>
      </c>
      <c r="F52" s="69">
        <v>1</v>
      </c>
      <c r="G52" s="53"/>
      <c r="H52" s="53"/>
      <c r="I52" s="127">
        <f t="shared" si="3"/>
        <v>0</v>
      </c>
    </row>
    <row r="53" spans="2:9" s="51" customFormat="1" ht="14.25" customHeight="1">
      <c r="B53" s="71"/>
      <c r="C53" s="68" t="s">
        <v>154</v>
      </c>
      <c r="D53" s="159" t="s">
        <v>182</v>
      </c>
      <c r="E53" s="52" t="s">
        <v>17</v>
      </c>
      <c r="F53" s="69">
        <v>1</v>
      </c>
      <c r="G53" s="53"/>
      <c r="H53" s="53"/>
      <c r="I53" s="127">
        <f t="shared" si="3"/>
        <v>0</v>
      </c>
    </row>
    <row r="54" spans="2:9" s="51" customFormat="1" ht="14.25" customHeight="1">
      <c r="B54" s="71"/>
      <c r="C54" s="68" t="s">
        <v>208</v>
      </c>
      <c r="D54" s="159" t="s">
        <v>183</v>
      </c>
      <c r="E54" s="52" t="s">
        <v>17</v>
      </c>
      <c r="F54" s="69">
        <v>1</v>
      </c>
      <c r="G54" s="53"/>
      <c r="H54" s="53"/>
      <c r="I54" s="127">
        <f t="shared" si="3"/>
        <v>0</v>
      </c>
    </row>
    <row r="55" spans="2:9" s="51" customFormat="1" ht="14.25" customHeight="1">
      <c r="B55" s="71"/>
      <c r="C55" s="68" t="s">
        <v>236</v>
      </c>
      <c r="D55" s="159" t="s">
        <v>237</v>
      </c>
      <c r="E55" s="52" t="s">
        <v>17</v>
      </c>
      <c r="F55" s="69">
        <v>3</v>
      </c>
      <c r="G55" s="53"/>
      <c r="H55" s="53"/>
      <c r="I55" s="127">
        <f t="shared" si="3"/>
        <v>0</v>
      </c>
    </row>
    <row r="56" spans="2:9" s="51" customFormat="1" ht="14.25" customHeight="1">
      <c r="B56" s="71"/>
      <c r="C56" s="68" t="s">
        <v>242</v>
      </c>
      <c r="D56" s="159" t="s">
        <v>184</v>
      </c>
      <c r="E56" s="52" t="s">
        <v>16</v>
      </c>
      <c r="F56" s="69">
        <v>50</v>
      </c>
      <c r="G56" s="53"/>
      <c r="H56" s="53"/>
      <c r="I56" s="127">
        <f t="shared" si="3"/>
        <v>0</v>
      </c>
    </row>
    <row r="57" spans="2:9" s="51" customFormat="1" ht="14.25" customHeight="1">
      <c r="B57" s="71"/>
      <c r="C57" s="68" t="s">
        <v>243</v>
      </c>
      <c r="D57" s="159" t="s">
        <v>185</v>
      </c>
      <c r="E57" s="52" t="s">
        <v>16</v>
      </c>
      <c r="F57" s="69">
        <v>50</v>
      </c>
      <c r="G57" s="53"/>
      <c r="H57" s="53"/>
      <c r="I57" s="127">
        <f t="shared" si="3"/>
        <v>0</v>
      </c>
    </row>
    <row r="58" spans="2:9" s="51" customFormat="1" ht="14.25" customHeight="1">
      <c r="B58" s="71"/>
      <c r="C58" s="68" t="s">
        <v>244</v>
      </c>
      <c r="D58" s="159" t="s">
        <v>247</v>
      </c>
      <c r="E58" s="52" t="s">
        <v>16</v>
      </c>
      <c r="F58" s="81">
        <v>80</v>
      </c>
      <c r="G58" s="53"/>
      <c r="H58" s="53"/>
      <c r="I58" s="127">
        <f t="shared" si="3"/>
        <v>0</v>
      </c>
    </row>
    <row r="59" spans="2:9" s="51" customFormat="1" ht="14.25" customHeight="1">
      <c r="B59" s="71"/>
      <c r="C59" s="68" t="s">
        <v>248</v>
      </c>
      <c r="D59" s="70" t="s">
        <v>155</v>
      </c>
      <c r="E59" s="52" t="s">
        <v>17</v>
      </c>
      <c r="F59" s="150">
        <v>2</v>
      </c>
      <c r="G59" s="53"/>
      <c r="H59" s="149"/>
      <c r="I59" s="148">
        <f t="shared" ref="I59:I63" si="5">F59*(G59+H59)</f>
        <v>0</v>
      </c>
    </row>
    <row r="60" spans="2:9" s="51" customFormat="1" ht="14.25" customHeight="1">
      <c r="B60" s="71"/>
      <c r="C60" s="68"/>
      <c r="D60" s="97" t="s">
        <v>186</v>
      </c>
      <c r="E60" s="52"/>
      <c r="F60" s="150"/>
      <c r="G60" s="53"/>
      <c r="H60" s="149"/>
      <c r="I60" s="148"/>
    </row>
    <row r="61" spans="2:9" s="51" customFormat="1" ht="14.25" customHeight="1">
      <c r="B61" s="71"/>
      <c r="C61" s="68" t="s">
        <v>193</v>
      </c>
      <c r="D61" s="70" t="s">
        <v>187</v>
      </c>
      <c r="E61" s="52" t="s">
        <v>17</v>
      </c>
      <c r="F61" s="150">
        <v>1</v>
      </c>
      <c r="G61" s="53"/>
      <c r="H61" s="149"/>
      <c r="I61" s="148">
        <f t="shared" si="5"/>
        <v>0</v>
      </c>
    </row>
    <row r="62" spans="2:9" s="51" customFormat="1" ht="14.25" customHeight="1">
      <c r="B62" s="71"/>
      <c r="C62" s="68" t="s">
        <v>194</v>
      </c>
      <c r="D62" s="70" t="s">
        <v>188</v>
      </c>
      <c r="E62" s="52" t="s">
        <v>16</v>
      </c>
      <c r="F62" s="150">
        <v>1</v>
      </c>
      <c r="G62" s="53"/>
      <c r="H62" s="149"/>
      <c r="I62" s="148">
        <f t="shared" si="5"/>
        <v>0</v>
      </c>
    </row>
    <row r="63" spans="2:9" s="51" customFormat="1" ht="14.25" customHeight="1">
      <c r="B63" s="71"/>
      <c r="C63" s="68" t="s">
        <v>231</v>
      </c>
      <c r="D63" s="70" t="s">
        <v>230</v>
      </c>
      <c r="E63" s="52" t="s">
        <v>17</v>
      </c>
      <c r="F63" s="150">
        <v>1</v>
      </c>
      <c r="G63" s="53"/>
      <c r="H63" s="149"/>
      <c r="I63" s="148">
        <f t="shared" si="5"/>
        <v>0</v>
      </c>
    </row>
    <row r="64" spans="2:9">
      <c r="B64" s="44"/>
      <c r="C64" s="68"/>
      <c r="D64" s="97" t="s">
        <v>23</v>
      </c>
      <c r="E64" s="10"/>
      <c r="F64" s="20"/>
      <c r="G64" s="19"/>
      <c r="H64" s="53"/>
      <c r="I64" s="127"/>
    </row>
    <row r="65" spans="2:9">
      <c r="B65" s="44"/>
      <c r="C65" s="68" t="s">
        <v>209</v>
      </c>
      <c r="D65" s="11" t="s">
        <v>162</v>
      </c>
      <c r="E65" s="10" t="s">
        <v>17</v>
      </c>
      <c r="F65" s="20">
        <f>F13</f>
        <v>32</v>
      </c>
      <c r="G65" s="19">
        <v>0</v>
      </c>
      <c r="H65" s="53"/>
      <c r="I65" s="127">
        <f t="shared" ref="I65:I70" si="6">F65*(G65+H65)</f>
        <v>0</v>
      </c>
    </row>
    <row r="66" spans="2:9">
      <c r="B66" s="44"/>
      <c r="C66" s="68" t="s">
        <v>210</v>
      </c>
      <c r="D66" s="11" t="s">
        <v>191</v>
      </c>
      <c r="E66" s="10" t="s">
        <v>192</v>
      </c>
      <c r="F66" s="20">
        <v>20</v>
      </c>
      <c r="G66" s="19">
        <v>0</v>
      </c>
      <c r="H66" s="53"/>
      <c r="I66" s="127">
        <f t="shared" si="6"/>
        <v>0</v>
      </c>
    </row>
    <row r="67" spans="2:9" ht="26.4">
      <c r="B67" s="44"/>
      <c r="C67" s="68" t="s">
        <v>211</v>
      </c>
      <c r="D67" s="70" t="s">
        <v>172</v>
      </c>
      <c r="E67" s="52" t="s">
        <v>19</v>
      </c>
      <c r="F67" s="69">
        <v>8</v>
      </c>
      <c r="G67" s="53">
        <v>0</v>
      </c>
      <c r="H67" s="53"/>
      <c r="I67" s="127">
        <f t="shared" si="6"/>
        <v>0</v>
      </c>
    </row>
    <row r="68" spans="2:9">
      <c r="B68" s="44"/>
      <c r="C68" s="68" t="s">
        <v>212</v>
      </c>
      <c r="D68" s="159" t="s">
        <v>58</v>
      </c>
      <c r="E68" s="52" t="s">
        <v>19</v>
      </c>
      <c r="F68" s="69">
        <v>8</v>
      </c>
      <c r="G68" s="53">
        <v>0</v>
      </c>
      <c r="H68" s="53"/>
      <c r="I68" s="127">
        <f t="shared" si="6"/>
        <v>0</v>
      </c>
    </row>
    <row r="69" spans="2:9">
      <c r="B69" s="44"/>
      <c r="C69" s="68" t="s">
        <v>213</v>
      </c>
      <c r="D69" s="159" t="s">
        <v>42</v>
      </c>
      <c r="E69" s="52" t="s">
        <v>19</v>
      </c>
      <c r="F69" s="69">
        <v>8</v>
      </c>
      <c r="G69" s="53">
        <v>0</v>
      </c>
      <c r="H69" s="53"/>
      <c r="I69" s="127">
        <f t="shared" si="6"/>
        <v>0</v>
      </c>
    </row>
    <row r="70" spans="2:9">
      <c r="B70" s="44"/>
      <c r="C70" s="68" t="s">
        <v>214</v>
      </c>
      <c r="D70" s="159" t="s">
        <v>43</v>
      </c>
      <c r="E70" s="52" t="s">
        <v>19</v>
      </c>
      <c r="F70" s="69">
        <v>8</v>
      </c>
      <c r="G70" s="53">
        <v>0</v>
      </c>
      <c r="H70" s="53"/>
      <c r="I70" s="127">
        <f t="shared" si="6"/>
        <v>0</v>
      </c>
    </row>
    <row r="71" spans="2:9" ht="6.75" customHeight="1" thickBot="1">
      <c r="B71" s="45"/>
      <c r="C71" s="92"/>
      <c r="D71" s="29"/>
      <c r="E71" s="30"/>
      <c r="F71" s="31"/>
      <c r="G71" s="32"/>
      <c r="H71" s="32"/>
      <c r="I71" s="33"/>
    </row>
    <row r="72" spans="2:9" ht="6" customHeight="1">
      <c r="B72" s="46"/>
      <c r="C72" s="46"/>
      <c r="D72" s="23"/>
      <c r="E72" s="24"/>
      <c r="F72" s="25"/>
      <c r="G72" s="26"/>
      <c r="H72" s="26"/>
      <c r="I72" s="27"/>
    </row>
    <row r="73" spans="2:9" ht="15.6">
      <c r="B73" s="44"/>
      <c r="C73" s="44"/>
      <c r="D73" s="37" t="s">
        <v>25</v>
      </c>
      <c r="E73" s="34"/>
      <c r="F73" s="35"/>
      <c r="G73" s="36"/>
      <c r="H73" s="36"/>
      <c r="I73" s="38">
        <f>SUM(I12:I70)</f>
        <v>0</v>
      </c>
    </row>
    <row r="74" spans="2:9" ht="7.5" customHeight="1" thickBot="1">
      <c r="B74" s="47"/>
      <c r="C74" s="47"/>
      <c r="D74" s="40"/>
      <c r="E74" s="40"/>
      <c r="F74" s="40"/>
      <c r="G74" s="40"/>
      <c r="H74" s="40"/>
      <c r="I74" s="40"/>
    </row>
    <row r="75" spans="2:9" ht="8.25" customHeight="1">
      <c r="B75" s="130"/>
      <c r="C75" s="131"/>
      <c r="E75" s="128"/>
      <c r="F75" s="128"/>
      <c r="G75" s="128"/>
      <c r="H75" s="128"/>
      <c r="I75" s="128"/>
    </row>
    <row r="76" spans="2:9">
      <c r="B76" s="131"/>
      <c r="C76" s="131"/>
      <c r="D76" s="129" t="s">
        <v>52</v>
      </c>
      <c r="E76" s="132"/>
      <c r="F76" s="125"/>
      <c r="G76" s="133"/>
      <c r="H76" s="133"/>
      <c r="I76" s="134"/>
    </row>
    <row r="78" spans="2:9">
      <c r="D78" s="48"/>
    </row>
  </sheetData>
  <mergeCells count="1">
    <mergeCell ref="D7:G7"/>
  </mergeCells>
  <phoneticPr fontId="8" type="noConversion"/>
  <pageMargins left="0.56999999999999995" right="0.21" top="0.94" bottom="0.27559055118110237" header="0.68" footer="0.23622047244094491"/>
  <pageSetup paperSize="9" scale="74" orientation="portrait" r:id="rId1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1"/>
  <sheetViews>
    <sheetView view="pageBreakPreview" zoomScale="130" zoomScaleNormal="100" zoomScaleSheetLayoutView="130" workbookViewId="0">
      <selection activeCell="I31" sqref="I31"/>
    </sheetView>
  </sheetViews>
  <sheetFormatPr defaultRowHeight="13.2"/>
  <cols>
    <col min="1" max="1" width="2.44140625" customWidth="1"/>
    <col min="2" max="2" width="5" style="41" customWidth="1"/>
    <col min="3" max="3" width="4.6640625" style="41" customWidth="1"/>
    <col min="4" max="4" width="45.6640625" customWidth="1"/>
    <col min="5" max="5" width="4" customWidth="1"/>
    <col min="6" max="6" width="10.5546875" customWidth="1"/>
    <col min="7" max="7" width="12.33203125" customWidth="1"/>
    <col min="8" max="8" width="12.44140625" customWidth="1"/>
    <col min="9" max="9" width="14" customWidth="1"/>
  </cols>
  <sheetData>
    <row r="3" spans="2:9" ht="6" customHeight="1"/>
    <row r="4" spans="2:9" ht="6.75" customHeight="1">
      <c r="B4" s="42"/>
      <c r="C4" s="42"/>
      <c r="D4" s="1"/>
      <c r="E4" s="1"/>
      <c r="F4" s="15"/>
      <c r="G4" s="16"/>
      <c r="H4" s="16"/>
      <c r="I4" s="16"/>
    </row>
    <row r="5" spans="2:9" ht="12.75" customHeight="1">
      <c r="B5" s="42" t="s">
        <v>22</v>
      </c>
      <c r="C5" s="42"/>
      <c r="D5" s="142" t="s">
        <v>176</v>
      </c>
      <c r="E5" s="1"/>
      <c r="F5" s="15"/>
      <c r="G5" s="15"/>
      <c r="H5" s="17"/>
      <c r="I5" s="15"/>
    </row>
    <row r="6" spans="2:9" ht="12.75" customHeight="1">
      <c r="B6" s="42" t="s">
        <v>26</v>
      </c>
      <c r="C6" s="42"/>
      <c r="D6" s="1" t="s">
        <v>177</v>
      </c>
      <c r="E6" s="1"/>
      <c r="F6" s="1"/>
      <c r="G6" s="15"/>
      <c r="H6" s="17"/>
      <c r="I6" s="15"/>
    </row>
    <row r="7" spans="2:9" ht="12.75" customHeight="1">
      <c r="B7" s="42" t="s">
        <v>11</v>
      </c>
      <c r="C7" s="42"/>
      <c r="D7" s="161" t="s">
        <v>178</v>
      </c>
      <c r="E7" s="162"/>
      <c r="F7" s="162"/>
      <c r="G7" s="162"/>
      <c r="H7" s="18"/>
      <c r="I7" s="15"/>
    </row>
    <row r="8" spans="2:9" ht="12.75" customHeight="1">
      <c r="B8" s="42" t="s">
        <v>28</v>
      </c>
      <c r="C8" s="42"/>
      <c r="D8" s="1" t="s">
        <v>129</v>
      </c>
      <c r="E8" s="1"/>
      <c r="F8" s="1"/>
      <c r="G8" s="15"/>
      <c r="H8" s="18"/>
      <c r="I8" s="15"/>
    </row>
    <row r="9" spans="2:9" ht="12.75" customHeight="1">
      <c r="B9" s="42"/>
      <c r="C9" s="42"/>
      <c r="D9" s="21"/>
      <c r="E9" s="1"/>
      <c r="F9" s="1"/>
      <c r="G9" s="15"/>
      <c r="H9" s="18"/>
      <c r="I9" s="15"/>
    </row>
    <row r="10" spans="2:9" ht="9" customHeight="1"/>
    <row r="11" spans="2:9" ht="36" customHeight="1">
      <c r="B11" s="43"/>
      <c r="C11" s="43" t="s">
        <v>27</v>
      </c>
      <c r="D11" s="3" t="s">
        <v>12</v>
      </c>
      <c r="E11" s="3" t="s">
        <v>13</v>
      </c>
      <c r="F11" s="4" t="s">
        <v>14</v>
      </c>
      <c r="G11" s="13" t="s">
        <v>20</v>
      </c>
      <c r="H11" s="13" t="s">
        <v>21</v>
      </c>
      <c r="I11" s="5" t="s">
        <v>15</v>
      </c>
    </row>
    <row r="12" spans="2:9">
      <c r="B12" s="70"/>
      <c r="C12" s="9"/>
      <c r="D12" s="14" t="s">
        <v>223</v>
      </c>
      <c r="E12" s="6"/>
      <c r="F12" s="7"/>
      <c r="G12" s="19"/>
      <c r="H12" s="20"/>
      <c r="I12" s="8"/>
    </row>
    <row r="13" spans="2:9" ht="26.4">
      <c r="B13" s="70"/>
      <c r="C13" s="68" t="s">
        <v>70</v>
      </c>
      <c r="D13" s="159" t="s">
        <v>215</v>
      </c>
      <c r="E13" s="52" t="s">
        <v>17</v>
      </c>
      <c r="F13" s="69">
        <v>1</v>
      </c>
      <c r="G13" s="53"/>
      <c r="H13" s="53"/>
      <c r="I13" s="158">
        <f>F13*(G13+H13)</f>
        <v>0</v>
      </c>
    </row>
    <row r="14" spans="2:9" s="51" customFormat="1">
      <c r="B14" s="71"/>
      <c r="C14" s="68" t="s">
        <v>71</v>
      </c>
      <c r="D14" s="159" t="s">
        <v>130</v>
      </c>
      <c r="E14" s="52" t="s">
        <v>17</v>
      </c>
      <c r="F14" s="69">
        <v>2</v>
      </c>
      <c r="G14" s="53"/>
      <c r="H14" s="53"/>
      <c r="I14" s="158">
        <f>F14*(G14+H14)</f>
        <v>0</v>
      </c>
    </row>
    <row r="15" spans="2:9" s="51" customFormat="1">
      <c r="B15" s="71"/>
      <c r="C15" s="68" t="s">
        <v>72</v>
      </c>
      <c r="D15" s="159" t="s">
        <v>216</v>
      </c>
      <c r="E15" s="52" t="s">
        <v>17</v>
      </c>
      <c r="F15" s="69">
        <v>4</v>
      </c>
      <c r="G15" s="53"/>
      <c r="H15" s="53"/>
      <c r="I15" s="158">
        <f t="shared" ref="I15:I17" si="0">F15*(G15+H15)</f>
        <v>0</v>
      </c>
    </row>
    <row r="16" spans="2:9" s="51" customFormat="1" ht="26.4">
      <c r="B16" s="71"/>
      <c r="C16" s="68" t="s">
        <v>73</v>
      </c>
      <c r="D16" s="159" t="s">
        <v>217</v>
      </c>
      <c r="E16" s="52" t="s">
        <v>17</v>
      </c>
      <c r="F16" s="69">
        <v>2</v>
      </c>
      <c r="G16" s="53"/>
      <c r="H16" s="53"/>
      <c r="I16" s="158">
        <f t="shared" si="0"/>
        <v>0</v>
      </c>
    </row>
    <row r="17" spans="2:9" s="51" customFormat="1" ht="39.6">
      <c r="B17" s="71"/>
      <c r="C17" s="68" t="s">
        <v>74</v>
      </c>
      <c r="D17" s="159" t="s">
        <v>222</v>
      </c>
      <c r="E17" s="52" t="s">
        <v>218</v>
      </c>
      <c r="F17" s="69">
        <v>1</v>
      </c>
      <c r="G17" s="53"/>
      <c r="H17" s="53"/>
      <c r="I17" s="158">
        <f t="shared" si="0"/>
        <v>0</v>
      </c>
    </row>
    <row r="18" spans="2:9" s="51" customFormat="1">
      <c r="B18" s="71"/>
      <c r="C18" s="68" t="s">
        <v>72</v>
      </c>
      <c r="D18" s="159" t="s">
        <v>219</v>
      </c>
      <c r="E18" s="52" t="s">
        <v>17</v>
      </c>
      <c r="F18" s="69">
        <v>2</v>
      </c>
      <c r="G18" s="53"/>
      <c r="H18" s="53"/>
      <c r="I18" s="158">
        <f t="shared" ref="I18:I19" si="1">F18*(G18+H18)</f>
        <v>0</v>
      </c>
    </row>
    <row r="19" spans="2:9" s="51" customFormat="1" ht="12.75" customHeight="1">
      <c r="B19" s="71"/>
      <c r="C19" s="68" t="s">
        <v>73</v>
      </c>
      <c r="D19" s="159" t="s">
        <v>220</v>
      </c>
      <c r="E19" s="52" t="s">
        <v>17</v>
      </c>
      <c r="F19" s="69">
        <v>1</v>
      </c>
      <c r="G19" s="53"/>
      <c r="H19" s="53"/>
      <c r="I19" s="158">
        <f t="shared" si="1"/>
        <v>0</v>
      </c>
    </row>
    <row r="20" spans="2:9" s="51" customFormat="1" ht="26.25" customHeight="1">
      <c r="B20" s="71"/>
      <c r="C20" s="68" t="s">
        <v>74</v>
      </c>
      <c r="D20" s="159" t="s">
        <v>221</v>
      </c>
      <c r="E20" s="52" t="s">
        <v>17</v>
      </c>
      <c r="F20" s="69">
        <v>6</v>
      </c>
      <c r="G20" s="53"/>
      <c r="H20" s="53"/>
      <c r="I20" s="158">
        <f>F20*(G20+H20)</f>
        <v>0</v>
      </c>
    </row>
    <row r="21" spans="2:9" s="51" customFormat="1" ht="12.75" customHeight="1">
      <c r="B21" s="71"/>
      <c r="C21" s="68" t="s">
        <v>75</v>
      </c>
      <c r="D21" s="159" t="s">
        <v>224</v>
      </c>
      <c r="E21" s="52" t="s">
        <v>17</v>
      </c>
      <c r="F21" s="69">
        <v>22</v>
      </c>
      <c r="G21" s="53"/>
      <c r="H21" s="53"/>
      <c r="I21" s="158">
        <f>F21*(G21+H21)</f>
        <v>0</v>
      </c>
    </row>
    <row r="22" spans="2:9" s="51" customFormat="1">
      <c r="B22" s="71"/>
      <c r="C22" s="68" t="s">
        <v>76</v>
      </c>
      <c r="D22" s="159" t="s">
        <v>225</v>
      </c>
      <c r="E22" s="52" t="s">
        <v>17</v>
      </c>
      <c r="F22" s="69">
        <v>6</v>
      </c>
      <c r="G22" s="53"/>
      <c r="H22" s="53"/>
      <c r="I22" s="158">
        <f>F22*(G22+H22)</f>
        <v>0</v>
      </c>
    </row>
    <row r="23" spans="2:9" s="51" customFormat="1" ht="12.75" customHeight="1">
      <c r="B23" s="71"/>
      <c r="C23" s="68" t="s">
        <v>77</v>
      </c>
      <c r="D23" s="159" t="s">
        <v>226</v>
      </c>
      <c r="E23" s="52" t="s">
        <v>17</v>
      </c>
      <c r="F23" s="69">
        <v>9</v>
      </c>
      <c r="G23" s="53"/>
      <c r="H23" s="53"/>
      <c r="I23" s="158">
        <f t="shared" ref="I23:I25" si="2">F23*(G23+H23)</f>
        <v>0</v>
      </c>
    </row>
    <row r="24" spans="2:9" s="51" customFormat="1" ht="26.4">
      <c r="B24" s="71"/>
      <c r="C24" s="68" t="s">
        <v>78</v>
      </c>
      <c r="D24" s="159" t="s">
        <v>227</v>
      </c>
      <c r="E24" s="52" t="s">
        <v>17</v>
      </c>
      <c r="F24" s="69">
        <v>16</v>
      </c>
      <c r="G24" s="53"/>
      <c r="H24" s="53"/>
      <c r="I24" s="158">
        <f t="shared" si="2"/>
        <v>0</v>
      </c>
    </row>
    <row r="25" spans="2:9" s="51" customFormat="1">
      <c r="B25" s="71"/>
      <c r="C25" s="68" t="s">
        <v>79</v>
      </c>
      <c r="D25" s="159" t="s">
        <v>107</v>
      </c>
      <c r="E25" s="52" t="s">
        <v>53</v>
      </c>
      <c r="F25" s="69">
        <v>1</v>
      </c>
      <c r="G25" s="53"/>
      <c r="H25" s="53"/>
      <c r="I25" s="158">
        <f t="shared" si="2"/>
        <v>0</v>
      </c>
    </row>
    <row r="26" spans="2:9" s="51" customFormat="1">
      <c r="B26" s="71"/>
      <c r="C26" s="110" t="s">
        <v>131</v>
      </c>
      <c r="D26" s="157" t="s">
        <v>142</v>
      </c>
      <c r="E26" s="52"/>
      <c r="F26" s="156"/>
      <c r="G26" s="53"/>
      <c r="H26" s="53"/>
      <c r="I26" s="158"/>
    </row>
    <row r="27" spans="2:9" s="51" customFormat="1">
      <c r="B27" s="71"/>
      <c r="C27" s="68" t="s">
        <v>96</v>
      </c>
      <c r="D27" s="159" t="s">
        <v>228</v>
      </c>
      <c r="E27" s="52" t="s">
        <v>16</v>
      </c>
      <c r="F27" s="69">
        <v>150</v>
      </c>
      <c r="G27" s="53"/>
      <c r="H27" s="53"/>
      <c r="I27" s="158">
        <f>F27*(G27+H27)</f>
        <v>0</v>
      </c>
    </row>
    <row r="28" spans="2:9" s="51" customFormat="1">
      <c r="B28" s="71"/>
      <c r="C28" s="68" t="s">
        <v>97</v>
      </c>
      <c r="D28" s="159" t="s">
        <v>173</v>
      </c>
      <c r="E28" s="52" t="s">
        <v>16</v>
      </c>
      <c r="F28" s="69">
        <v>650</v>
      </c>
      <c r="G28" s="53"/>
      <c r="H28" s="53"/>
      <c r="I28" s="158">
        <f>F28*(G28+H28)</f>
        <v>0</v>
      </c>
    </row>
    <row r="29" spans="2:9" s="51" customFormat="1">
      <c r="B29" s="71"/>
      <c r="C29" s="68" t="s">
        <v>98</v>
      </c>
      <c r="D29" s="159" t="s">
        <v>132</v>
      </c>
      <c r="E29" s="52" t="s">
        <v>16</v>
      </c>
      <c r="F29" s="69">
        <v>40</v>
      </c>
      <c r="G29" s="53"/>
      <c r="H29" s="53"/>
      <c r="I29" s="127">
        <f>F29*(G29+H29)</f>
        <v>0</v>
      </c>
    </row>
    <row r="30" spans="2:9" s="51" customFormat="1">
      <c r="B30" s="71"/>
      <c r="C30" s="68" t="s">
        <v>99</v>
      </c>
      <c r="D30" s="159" t="s">
        <v>133</v>
      </c>
      <c r="E30" s="52" t="s">
        <v>17</v>
      </c>
      <c r="F30" s="69">
        <v>1</v>
      </c>
      <c r="G30" s="53"/>
      <c r="H30" s="53"/>
      <c r="I30" s="127">
        <f>F30*(G30+H30)</f>
        <v>0</v>
      </c>
    </row>
    <row r="31" spans="2:9" s="51" customFormat="1">
      <c r="B31" s="71"/>
      <c r="C31" s="110" t="s">
        <v>51</v>
      </c>
      <c r="D31" s="157" t="s">
        <v>23</v>
      </c>
      <c r="E31" s="52"/>
      <c r="F31" s="156"/>
      <c r="G31" s="53"/>
      <c r="H31" s="53"/>
      <c r="I31" s="158"/>
    </row>
    <row r="32" spans="2:9" s="51" customFormat="1">
      <c r="B32" s="71"/>
      <c r="C32" s="68" t="s">
        <v>100</v>
      </c>
      <c r="D32" s="70" t="s">
        <v>24</v>
      </c>
      <c r="E32" s="52" t="s">
        <v>19</v>
      </c>
      <c r="F32" s="69">
        <v>8</v>
      </c>
      <c r="G32" s="53">
        <v>0</v>
      </c>
      <c r="H32" s="53"/>
      <c r="I32" s="158">
        <f>F32*(G32+H32)</f>
        <v>0</v>
      </c>
    </row>
    <row r="33" spans="2:9" s="51" customFormat="1">
      <c r="B33" s="71"/>
      <c r="C33" s="68" t="s">
        <v>104</v>
      </c>
      <c r="D33" s="159" t="s">
        <v>58</v>
      </c>
      <c r="E33" s="52" t="s">
        <v>19</v>
      </c>
      <c r="F33" s="69">
        <v>8</v>
      </c>
      <c r="G33" s="53">
        <v>0</v>
      </c>
      <c r="H33" s="53"/>
      <c r="I33" s="158">
        <f>F33*(G33+H33)</f>
        <v>0</v>
      </c>
    </row>
    <row r="34" spans="2:9" s="51" customFormat="1">
      <c r="B34" s="71"/>
      <c r="C34" s="68" t="s">
        <v>105</v>
      </c>
      <c r="D34" s="159" t="s">
        <v>42</v>
      </c>
      <c r="E34" s="52" t="s">
        <v>19</v>
      </c>
      <c r="F34" s="69">
        <v>24</v>
      </c>
      <c r="G34" s="53">
        <v>0</v>
      </c>
      <c r="H34" s="53"/>
      <c r="I34" s="158">
        <f>F34*(G34+H34)</f>
        <v>0</v>
      </c>
    </row>
    <row r="35" spans="2:9" s="51" customFormat="1">
      <c r="B35" s="71"/>
      <c r="C35" s="68" t="s">
        <v>106</v>
      </c>
      <c r="D35" s="159" t="s">
        <v>43</v>
      </c>
      <c r="E35" s="52" t="s">
        <v>19</v>
      </c>
      <c r="F35" s="69">
        <v>12</v>
      </c>
      <c r="G35" s="53">
        <v>0</v>
      </c>
      <c r="H35" s="53"/>
      <c r="I35" s="158">
        <f>F35*(G35+H35)</f>
        <v>0</v>
      </c>
    </row>
    <row r="36" spans="2:9" s="51" customFormat="1" ht="5.25" customHeight="1" thickBot="1">
      <c r="B36" s="72"/>
      <c r="C36" s="72"/>
      <c r="D36" s="73"/>
      <c r="E36" s="74"/>
      <c r="F36" s="75"/>
      <c r="G36" s="76"/>
      <c r="H36" s="76"/>
      <c r="I36" s="77"/>
    </row>
    <row r="37" spans="2:9" s="51" customFormat="1" ht="7.5" customHeight="1">
      <c r="B37" s="78"/>
      <c r="C37" s="78"/>
      <c r="D37" s="79"/>
      <c r="E37" s="80"/>
      <c r="F37" s="81"/>
      <c r="G37" s="82"/>
      <c r="H37" s="82"/>
      <c r="I37" s="83"/>
    </row>
    <row r="38" spans="2:9" s="51" customFormat="1" ht="15.6">
      <c r="B38" s="71"/>
      <c r="C38" s="71"/>
      <c r="D38" s="84" t="s">
        <v>150</v>
      </c>
      <c r="E38" s="85"/>
      <c r="F38" s="86"/>
      <c r="G38" s="87"/>
      <c r="H38" s="87"/>
      <c r="I38" s="88">
        <f>SUM(I13:I35)</f>
        <v>0</v>
      </c>
    </row>
    <row r="39" spans="2:9" s="51" customFormat="1" ht="7.5" customHeight="1" thickBot="1">
      <c r="B39" s="89"/>
      <c r="C39" s="89"/>
      <c r="D39" s="90"/>
      <c r="E39" s="90"/>
      <c r="F39" s="90"/>
      <c r="G39" s="90"/>
      <c r="H39" s="90"/>
      <c r="I39" s="90"/>
    </row>
    <row r="40" spans="2:9" ht="8.25" customHeight="1">
      <c r="B40" s="130"/>
      <c r="C40" s="130"/>
      <c r="D40" s="128"/>
      <c r="E40" s="128"/>
      <c r="F40" s="128"/>
      <c r="G40" s="128"/>
      <c r="H40" s="128"/>
      <c r="I40" s="128"/>
    </row>
    <row r="41" spans="2:9">
      <c r="B41" s="131"/>
      <c r="C41" s="131"/>
      <c r="D41" s="129"/>
      <c r="E41" s="132"/>
      <c r="F41" s="125"/>
      <c r="G41" s="133"/>
      <c r="H41" s="133"/>
      <c r="I41" s="134"/>
    </row>
  </sheetData>
  <mergeCells count="1">
    <mergeCell ref="D7:G7"/>
  </mergeCells>
  <phoneticPr fontId="8" type="noConversion"/>
  <pageMargins left="0.55000000000000004" right="0.26" top="0.77" bottom="0.26" header="0.43" footer="0.25"/>
  <pageSetup paperSize="9" scale="74" orientation="portrait" r:id="rId1"/>
  <headerFooter alignWithMargins="0">
    <oddHeader>&amp;C&amp;"Times New Roman,obyčejné"&amp;12&amp;A</oddHeader>
    <oddFooter>&amp;LJan Kupec
Koblovská 343
725 29 Ostrava 29
Tel: 773 435 555
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0"/>
  <sheetViews>
    <sheetView view="pageBreakPreview" topLeftCell="A10" zoomScale="140" zoomScaleNormal="100" zoomScaleSheetLayoutView="140" workbookViewId="0">
      <selection activeCell="G13" sqref="G13:G25"/>
    </sheetView>
  </sheetViews>
  <sheetFormatPr defaultRowHeight="13.2"/>
  <cols>
    <col min="1" max="1" width="2.44140625" customWidth="1"/>
    <col min="2" max="2" width="4.5546875" customWidth="1"/>
    <col min="3" max="3" width="6.6640625" customWidth="1"/>
    <col min="4" max="4" width="49" customWidth="1"/>
    <col min="5" max="5" width="5.33203125" customWidth="1"/>
    <col min="6" max="6" width="11.88671875" style="109" customWidth="1"/>
    <col min="7" max="7" width="12.33203125" customWidth="1"/>
    <col min="8" max="8" width="12.44140625" customWidth="1"/>
    <col min="9" max="9" width="15.5546875" customWidth="1"/>
  </cols>
  <sheetData>
    <row r="1" spans="2:9">
      <c r="F1" s="100"/>
    </row>
    <row r="2" spans="2:9">
      <c r="F2" s="100"/>
    </row>
    <row r="3" spans="2:9" ht="6" customHeight="1">
      <c r="F3" s="100"/>
    </row>
    <row r="4" spans="2:9" ht="18.75" customHeight="1">
      <c r="B4" s="21"/>
      <c r="C4" s="21"/>
      <c r="D4" s="21"/>
      <c r="E4" s="1"/>
      <c r="F4" s="101"/>
      <c r="G4" s="16"/>
      <c r="H4" s="16"/>
      <c r="I4" s="16"/>
    </row>
    <row r="5" spans="2:9" ht="12.75" customHeight="1">
      <c r="B5" s="96" t="s">
        <v>22</v>
      </c>
      <c r="C5" s="56"/>
      <c r="D5" s="142" t="s">
        <v>176</v>
      </c>
      <c r="E5" s="1"/>
      <c r="F5" s="15"/>
      <c r="G5" s="15"/>
      <c r="H5" s="17"/>
      <c r="I5" s="15"/>
    </row>
    <row r="6" spans="2:9" ht="12.75" customHeight="1">
      <c r="B6" s="96" t="s">
        <v>44</v>
      </c>
      <c r="C6" s="56"/>
      <c r="D6" s="1" t="s">
        <v>177</v>
      </c>
      <c r="E6" s="1"/>
      <c r="F6" s="1"/>
      <c r="G6" s="15"/>
      <c r="H6" s="17"/>
      <c r="I6" s="15"/>
    </row>
    <row r="7" spans="2:9" ht="13.5" customHeight="1">
      <c r="B7" s="96" t="s">
        <v>11</v>
      </c>
      <c r="C7" s="56"/>
      <c r="D7" s="161" t="s">
        <v>178</v>
      </c>
      <c r="E7" s="162"/>
      <c r="F7" s="162"/>
      <c r="G7" s="162"/>
      <c r="H7" s="139"/>
      <c r="I7" s="139"/>
    </row>
    <row r="8" spans="2:9" ht="12.75" customHeight="1">
      <c r="B8" s="91" t="s">
        <v>28</v>
      </c>
      <c r="C8" s="42"/>
      <c r="D8" s="56" t="s">
        <v>37</v>
      </c>
      <c r="E8" s="1"/>
      <c r="F8" s="101"/>
      <c r="G8" s="15"/>
      <c r="H8" s="18"/>
      <c r="I8" s="15"/>
    </row>
    <row r="9" spans="2:9" ht="12.75" customHeight="1">
      <c r="B9" s="2"/>
      <c r="C9" s="2"/>
      <c r="D9" s="21"/>
      <c r="E9" s="1"/>
      <c r="F9" s="101"/>
      <c r="G9" s="15"/>
      <c r="H9" s="18"/>
      <c r="I9" s="15"/>
    </row>
    <row r="10" spans="2:9" ht="9" customHeight="1">
      <c r="F10" s="100"/>
    </row>
    <row r="11" spans="2:9" ht="36" customHeight="1">
      <c r="B11" s="3"/>
      <c r="C11" s="43" t="s">
        <v>27</v>
      </c>
      <c r="D11" s="3" t="s">
        <v>12</v>
      </c>
      <c r="E11" s="3" t="s">
        <v>13</v>
      </c>
      <c r="F11" s="99" t="s">
        <v>14</v>
      </c>
      <c r="G11" s="13" t="s">
        <v>20</v>
      </c>
      <c r="H11" s="13" t="s">
        <v>21</v>
      </c>
      <c r="I11" s="5" t="s">
        <v>15</v>
      </c>
    </row>
    <row r="12" spans="2:9">
      <c r="B12" s="9"/>
      <c r="C12" s="9"/>
      <c r="D12" s="98" t="s">
        <v>2</v>
      </c>
      <c r="E12" s="9"/>
      <c r="F12" s="102" t="s">
        <v>46</v>
      </c>
      <c r="G12" s="9"/>
      <c r="H12" s="9"/>
      <c r="I12" s="9"/>
    </row>
    <row r="13" spans="2:9">
      <c r="B13" s="9"/>
      <c r="C13" s="9" t="s">
        <v>70</v>
      </c>
      <c r="D13" s="44" t="s">
        <v>55</v>
      </c>
      <c r="E13" s="9" t="s">
        <v>16</v>
      </c>
      <c r="F13" s="103">
        <v>188</v>
      </c>
      <c r="G13" s="19"/>
      <c r="H13" s="19"/>
      <c r="I13" s="141">
        <f t="shared" ref="I13:I16" si="0">F13*(G13+H13)</f>
        <v>0</v>
      </c>
    </row>
    <row r="14" spans="2:9">
      <c r="B14" s="9"/>
      <c r="C14" s="9" t="s">
        <v>71</v>
      </c>
      <c r="D14" s="44" t="s">
        <v>56</v>
      </c>
      <c r="E14" s="9" t="s">
        <v>16</v>
      </c>
      <c r="F14" s="103">
        <v>120</v>
      </c>
      <c r="G14" s="19"/>
      <c r="H14" s="19"/>
      <c r="I14" s="141">
        <f t="shared" si="0"/>
        <v>0</v>
      </c>
    </row>
    <row r="15" spans="2:9">
      <c r="B15" s="9"/>
      <c r="C15" s="9" t="s">
        <v>72</v>
      </c>
      <c r="D15" s="44" t="s">
        <v>57</v>
      </c>
      <c r="E15" s="9" t="s">
        <v>16</v>
      </c>
      <c r="F15" s="103">
        <v>60</v>
      </c>
      <c r="G15" s="19"/>
      <c r="H15" s="19"/>
      <c r="I15" s="141">
        <f t="shared" si="0"/>
        <v>0</v>
      </c>
    </row>
    <row r="16" spans="2:9">
      <c r="B16" s="9"/>
      <c r="C16" s="9" t="s">
        <v>73</v>
      </c>
      <c r="D16" s="44" t="s">
        <v>10</v>
      </c>
      <c r="E16" s="9" t="s">
        <v>17</v>
      </c>
      <c r="F16" s="103">
        <v>40</v>
      </c>
      <c r="G16" s="19"/>
      <c r="H16" s="19"/>
      <c r="I16" s="141">
        <f t="shared" si="0"/>
        <v>0</v>
      </c>
    </row>
    <row r="17" spans="2:9">
      <c r="B17" s="9"/>
      <c r="C17" s="9" t="s">
        <v>74</v>
      </c>
      <c r="D17" s="44" t="s">
        <v>146</v>
      </c>
      <c r="E17" s="9" t="s">
        <v>16</v>
      </c>
      <c r="F17" s="103">
        <v>2</v>
      </c>
      <c r="G17" s="19"/>
      <c r="H17" s="19"/>
      <c r="I17" s="141">
        <f t="shared" ref="I17:I26" si="1">F17*(G17+H17)</f>
        <v>0</v>
      </c>
    </row>
    <row r="18" spans="2:9">
      <c r="B18" s="9"/>
      <c r="C18" s="9" t="s">
        <v>75</v>
      </c>
      <c r="D18" s="44" t="s">
        <v>147</v>
      </c>
      <c r="E18" s="9" t="s">
        <v>16</v>
      </c>
      <c r="F18" s="103">
        <v>2</v>
      </c>
      <c r="G18" s="19"/>
      <c r="H18" s="19"/>
      <c r="I18" s="141">
        <f t="shared" si="1"/>
        <v>0</v>
      </c>
    </row>
    <row r="19" spans="2:9">
      <c r="B19" s="9"/>
      <c r="C19" s="9" t="s">
        <v>76</v>
      </c>
      <c r="D19" s="44" t="s">
        <v>148</v>
      </c>
      <c r="E19" s="9" t="s">
        <v>17</v>
      </c>
      <c r="F19" s="103">
        <v>2</v>
      </c>
      <c r="G19" s="19"/>
      <c r="H19" s="19"/>
      <c r="I19" s="141">
        <f t="shared" si="1"/>
        <v>0</v>
      </c>
    </row>
    <row r="20" spans="2:9">
      <c r="B20" s="9"/>
      <c r="C20" s="9" t="s">
        <v>77</v>
      </c>
      <c r="D20" s="44" t="s">
        <v>145</v>
      </c>
      <c r="E20" s="9" t="s">
        <v>17</v>
      </c>
      <c r="F20" s="103">
        <v>120</v>
      </c>
      <c r="G20" s="19"/>
      <c r="H20" s="19"/>
      <c r="I20" s="141">
        <f t="shared" si="1"/>
        <v>0</v>
      </c>
    </row>
    <row r="21" spans="2:9">
      <c r="B21" s="9"/>
      <c r="C21" s="9" t="s">
        <v>78</v>
      </c>
      <c r="D21" s="44" t="s">
        <v>143</v>
      </c>
      <c r="E21" s="9" t="s">
        <v>17</v>
      </c>
      <c r="F21" s="103">
        <v>15</v>
      </c>
      <c r="G21" s="19"/>
      <c r="H21" s="19"/>
      <c r="I21" s="141">
        <f t="shared" si="1"/>
        <v>0</v>
      </c>
    </row>
    <row r="22" spans="2:9">
      <c r="B22" s="9"/>
      <c r="C22" s="9" t="s">
        <v>79</v>
      </c>
      <c r="D22" s="44" t="s">
        <v>144</v>
      </c>
      <c r="E22" s="9" t="s">
        <v>17</v>
      </c>
      <c r="F22" s="103">
        <v>100</v>
      </c>
      <c r="G22" s="19"/>
      <c r="H22" s="19"/>
      <c r="I22" s="141">
        <f t="shared" si="1"/>
        <v>0</v>
      </c>
    </row>
    <row r="23" spans="2:9">
      <c r="B23" s="9"/>
      <c r="C23" s="9" t="s">
        <v>80</v>
      </c>
      <c r="D23" s="44" t="s">
        <v>49</v>
      </c>
      <c r="E23" s="9" t="s">
        <v>17</v>
      </c>
      <c r="F23" s="103">
        <v>420</v>
      </c>
      <c r="G23" s="19"/>
      <c r="H23" s="19"/>
      <c r="I23" s="141">
        <f t="shared" si="1"/>
        <v>0</v>
      </c>
    </row>
    <row r="24" spans="2:9">
      <c r="B24" s="9"/>
      <c r="C24" s="9" t="s">
        <v>81</v>
      </c>
      <c r="D24" s="140" t="s">
        <v>6</v>
      </c>
      <c r="E24" s="9" t="s">
        <v>17</v>
      </c>
      <c r="F24" s="103">
        <v>80</v>
      </c>
      <c r="G24" s="19"/>
      <c r="H24" s="19"/>
      <c r="I24" s="141">
        <f t="shared" si="1"/>
        <v>0</v>
      </c>
    </row>
    <row r="25" spans="2:9">
      <c r="B25" s="9"/>
      <c r="C25" s="9" t="s">
        <v>82</v>
      </c>
      <c r="D25" s="140" t="s">
        <v>245</v>
      </c>
      <c r="E25" s="9" t="s">
        <v>17</v>
      </c>
      <c r="F25" s="103">
        <v>2</v>
      </c>
      <c r="G25" s="19"/>
      <c r="H25" s="19"/>
      <c r="I25" s="141">
        <f t="shared" si="1"/>
        <v>0</v>
      </c>
    </row>
    <row r="26" spans="2:9">
      <c r="B26" s="9"/>
      <c r="C26" s="9" t="s">
        <v>83</v>
      </c>
      <c r="D26" s="44" t="s">
        <v>7</v>
      </c>
      <c r="E26" s="9" t="s">
        <v>17</v>
      </c>
      <c r="F26" s="103">
        <v>12</v>
      </c>
      <c r="G26" s="19">
        <v>0</v>
      </c>
      <c r="H26" s="19"/>
      <c r="I26" s="141">
        <f t="shared" si="1"/>
        <v>0</v>
      </c>
    </row>
    <row r="27" spans="2:9">
      <c r="B27" s="9"/>
      <c r="C27" s="9" t="s">
        <v>84</v>
      </c>
      <c r="D27" s="44" t="s">
        <v>159</v>
      </c>
      <c r="E27" s="9" t="s">
        <v>17</v>
      </c>
      <c r="F27" s="103">
        <v>4</v>
      </c>
      <c r="G27" s="19">
        <v>0</v>
      </c>
      <c r="H27" s="19"/>
      <c r="I27" s="141">
        <f>F27*(G27+H27)</f>
        <v>0</v>
      </c>
    </row>
    <row r="28" spans="2:9">
      <c r="B28" s="9"/>
      <c r="C28" s="9" t="s">
        <v>85</v>
      </c>
      <c r="D28" s="44" t="s">
        <v>50</v>
      </c>
      <c r="E28" s="9" t="s">
        <v>17</v>
      </c>
      <c r="F28" s="103">
        <f>F27+F26</f>
        <v>16</v>
      </c>
      <c r="G28" s="19">
        <v>0</v>
      </c>
      <c r="H28" s="19"/>
      <c r="I28" s="141">
        <f t="shared" ref="I28:I45" si="2">F28*(G28+H28)</f>
        <v>0</v>
      </c>
    </row>
    <row r="29" spans="2:9">
      <c r="B29" s="9"/>
      <c r="C29" s="9" t="s">
        <v>86</v>
      </c>
      <c r="D29" s="44" t="s">
        <v>48</v>
      </c>
      <c r="E29" s="9" t="s">
        <v>16</v>
      </c>
      <c r="F29" s="103">
        <f>F13+F14+F15</f>
        <v>368</v>
      </c>
      <c r="G29" s="19">
        <v>0</v>
      </c>
      <c r="H29" s="19"/>
      <c r="I29" s="141">
        <f t="shared" si="2"/>
        <v>0</v>
      </c>
    </row>
    <row r="30" spans="2:9">
      <c r="B30" s="9"/>
      <c r="C30" s="9" t="s">
        <v>87</v>
      </c>
      <c r="D30" s="44" t="s">
        <v>47</v>
      </c>
      <c r="E30" s="9" t="s">
        <v>17</v>
      </c>
      <c r="F30" s="103">
        <v>2</v>
      </c>
      <c r="G30" s="19">
        <v>0</v>
      </c>
      <c r="H30" s="19"/>
      <c r="I30" s="141">
        <f t="shared" si="2"/>
        <v>0</v>
      </c>
    </row>
    <row r="31" spans="2:9">
      <c r="B31" s="9"/>
      <c r="C31" s="9" t="s">
        <v>88</v>
      </c>
      <c r="D31" s="44" t="s">
        <v>8</v>
      </c>
      <c r="E31" s="9" t="s">
        <v>17</v>
      </c>
      <c r="F31" s="103">
        <v>2</v>
      </c>
      <c r="G31" s="19">
        <v>0</v>
      </c>
      <c r="H31" s="19"/>
      <c r="I31" s="141">
        <f t="shared" si="2"/>
        <v>0</v>
      </c>
    </row>
    <row r="32" spans="2:9">
      <c r="B32" s="9"/>
      <c r="C32" s="9" t="s">
        <v>89</v>
      </c>
      <c r="D32" s="44" t="s">
        <v>3</v>
      </c>
      <c r="E32" s="9" t="s">
        <v>17</v>
      </c>
      <c r="F32" s="103">
        <f>F16</f>
        <v>40</v>
      </c>
      <c r="G32" s="19">
        <v>0</v>
      </c>
      <c r="H32" s="19"/>
      <c r="I32" s="141">
        <f t="shared" si="2"/>
        <v>0</v>
      </c>
    </row>
    <row r="33" spans="2:9">
      <c r="B33" s="9"/>
      <c r="C33" s="9" t="s">
        <v>90</v>
      </c>
      <c r="D33" s="44" t="s">
        <v>69</v>
      </c>
      <c r="E33" s="9" t="s">
        <v>16</v>
      </c>
      <c r="F33" s="103">
        <v>42</v>
      </c>
      <c r="G33" s="19">
        <v>0</v>
      </c>
      <c r="H33" s="19"/>
      <c r="I33" s="141">
        <f t="shared" si="2"/>
        <v>0</v>
      </c>
    </row>
    <row r="34" spans="2:9">
      <c r="B34" s="9"/>
      <c r="C34" s="9" t="s">
        <v>91</v>
      </c>
      <c r="D34" s="44" t="s">
        <v>4</v>
      </c>
      <c r="E34" s="9" t="s">
        <v>16</v>
      </c>
      <c r="F34" s="103">
        <f>F13+F14</f>
        <v>308</v>
      </c>
      <c r="G34" s="19">
        <v>0</v>
      </c>
      <c r="H34" s="19"/>
      <c r="I34" s="141">
        <f t="shared" si="2"/>
        <v>0</v>
      </c>
    </row>
    <row r="35" spans="2:9">
      <c r="B35" s="9"/>
      <c r="C35" s="9" t="s">
        <v>125</v>
      </c>
      <c r="D35" s="44" t="s">
        <v>5</v>
      </c>
      <c r="E35" s="9" t="s">
        <v>17</v>
      </c>
      <c r="F35" s="103">
        <f>F15</f>
        <v>60</v>
      </c>
      <c r="G35" s="19">
        <v>0</v>
      </c>
      <c r="H35" s="19"/>
      <c r="I35" s="141">
        <f t="shared" si="2"/>
        <v>0</v>
      </c>
    </row>
    <row r="36" spans="2:9">
      <c r="B36" s="9"/>
      <c r="C36" s="9" t="s">
        <v>92</v>
      </c>
      <c r="D36" s="44" t="s">
        <v>120</v>
      </c>
      <c r="E36" s="9" t="s">
        <v>16</v>
      </c>
      <c r="F36" s="103">
        <f>F34+F33</f>
        <v>350</v>
      </c>
      <c r="G36" s="19"/>
      <c r="H36" s="19"/>
      <c r="I36" s="141">
        <f t="shared" si="2"/>
        <v>0</v>
      </c>
    </row>
    <row r="37" spans="2:9">
      <c r="B37" s="9"/>
      <c r="C37" s="9" t="s">
        <v>93</v>
      </c>
      <c r="D37" s="44" t="s">
        <v>121</v>
      </c>
      <c r="E37" s="9" t="s">
        <v>16</v>
      </c>
      <c r="F37" s="103">
        <f>F35</f>
        <v>60</v>
      </c>
      <c r="G37" s="19"/>
      <c r="H37" s="19"/>
      <c r="I37" s="141">
        <f t="shared" si="2"/>
        <v>0</v>
      </c>
    </row>
    <row r="38" spans="2:9">
      <c r="B38" s="9"/>
      <c r="C38" s="9" t="s">
        <v>94</v>
      </c>
      <c r="D38" s="44" t="s">
        <v>9</v>
      </c>
      <c r="E38" s="9" t="s">
        <v>19</v>
      </c>
      <c r="F38" s="103">
        <v>12</v>
      </c>
      <c r="G38" s="19">
        <v>0</v>
      </c>
      <c r="H38" s="19"/>
      <c r="I38" s="141">
        <f t="shared" si="2"/>
        <v>0</v>
      </c>
    </row>
    <row r="39" spans="2:9">
      <c r="B39" s="9"/>
      <c r="C39" s="9" t="s">
        <v>95</v>
      </c>
      <c r="D39" s="44" t="s">
        <v>229</v>
      </c>
      <c r="E39" s="9" t="s">
        <v>19</v>
      </c>
      <c r="F39" s="103">
        <v>12</v>
      </c>
      <c r="G39" s="19">
        <v>0</v>
      </c>
      <c r="H39" s="19"/>
      <c r="I39" s="141">
        <f t="shared" si="2"/>
        <v>0</v>
      </c>
    </row>
    <row r="40" spans="2:9">
      <c r="B40" s="9"/>
      <c r="C40" s="9" t="s">
        <v>118</v>
      </c>
      <c r="D40" s="136" t="s">
        <v>123</v>
      </c>
      <c r="E40" s="135" t="s">
        <v>170</v>
      </c>
      <c r="F40" s="137">
        <v>0.6</v>
      </c>
      <c r="G40" s="19"/>
      <c r="H40" s="138"/>
      <c r="I40" s="141">
        <f t="shared" si="2"/>
        <v>0</v>
      </c>
    </row>
    <row r="41" spans="2:9">
      <c r="B41" s="135"/>
      <c r="C41" s="9" t="s">
        <v>119</v>
      </c>
      <c r="D41" s="136" t="s">
        <v>151</v>
      </c>
      <c r="E41" s="135" t="s">
        <v>19</v>
      </c>
      <c r="F41" s="137">
        <v>12</v>
      </c>
      <c r="G41" s="138">
        <v>0</v>
      </c>
      <c r="H41" s="138"/>
      <c r="I41" s="143">
        <f t="shared" si="2"/>
        <v>0</v>
      </c>
    </row>
    <row r="42" spans="2:9">
      <c r="B42" s="135"/>
      <c r="C42" s="9" t="s">
        <v>122</v>
      </c>
      <c r="D42" s="136" t="s">
        <v>114</v>
      </c>
      <c r="E42" s="135" t="s">
        <v>113</v>
      </c>
      <c r="F42" s="137">
        <v>3.8</v>
      </c>
      <c r="G42" s="138">
        <v>0</v>
      </c>
      <c r="H42" s="138"/>
      <c r="I42" s="143">
        <f t="shared" si="2"/>
        <v>0</v>
      </c>
    </row>
    <row r="43" spans="2:9">
      <c r="B43" s="135"/>
      <c r="C43" s="9" t="s">
        <v>126</v>
      </c>
      <c r="D43" s="136" t="s">
        <v>115</v>
      </c>
      <c r="E43" s="135" t="s">
        <v>113</v>
      </c>
      <c r="F43" s="137">
        <v>3.8</v>
      </c>
      <c r="G43" s="138">
        <v>0</v>
      </c>
      <c r="H43" s="138"/>
      <c r="I43" s="143">
        <f t="shared" si="2"/>
        <v>0</v>
      </c>
    </row>
    <row r="44" spans="2:9">
      <c r="B44" s="135"/>
      <c r="C44" s="9" t="s">
        <v>127</v>
      </c>
      <c r="D44" s="136" t="s">
        <v>116</v>
      </c>
      <c r="E44" s="135" t="s">
        <v>113</v>
      </c>
      <c r="F44" s="137">
        <v>3.8</v>
      </c>
      <c r="G44" s="138">
        <v>0</v>
      </c>
      <c r="H44" s="138"/>
      <c r="I44" s="143">
        <f t="shared" si="2"/>
        <v>0</v>
      </c>
    </row>
    <row r="45" spans="2:9">
      <c r="B45" s="135"/>
      <c r="C45" s="9" t="s">
        <v>246</v>
      </c>
      <c r="D45" s="136" t="s">
        <v>117</v>
      </c>
      <c r="E45" s="135" t="s">
        <v>0</v>
      </c>
      <c r="F45" s="137">
        <v>40</v>
      </c>
      <c r="G45" s="138">
        <v>0</v>
      </c>
      <c r="H45" s="138"/>
      <c r="I45" s="143">
        <f t="shared" si="2"/>
        <v>0</v>
      </c>
    </row>
    <row r="46" spans="2:9" ht="6" customHeight="1" thickBot="1">
      <c r="B46" s="28"/>
      <c r="C46" s="92"/>
      <c r="D46" s="73"/>
      <c r="E46" s="74"/>
      <c r="F46" s="104">
        <v>0</v>
      </c>
      <c r="G46" s="76"/>
      <c r="H46" s="76"/>
      <c r="I46" s="77"/>
    </row>
    <row r="47" spans="2:9" ht="6" customHeight="1">
      <c r="B47" s="22"/>
      <c r="C47" s="22"/>
      <c r="D47" s="23"/>
      <c r="E47" s="24"/>
      <c r="F47" s="105">
        <v>0</v>
      </c>
      <c r="G47" s="26"/>
      <c r="H47" s="26"/>
      <c r="I47" s="27"/>
    </row>
    <row r="48" spans="2:9" ht="15.6">
      <c r="B48" s="9"/>
      <c r="C48" s="9"/>
      <c r="D48" s="37" t="s">
        <v>1</v>
      </c>
      <c r="E48" s="34"/>
      <c r="F48" s="106">
        <v>0</v>
      </c>
      <c r="G48" s="36"/>
      <c r="H48" s="36"/>
      <c r="I48" s="38">
        <f>SUM(I13:I45)</f>
        <v>0</v>
      </c>
    </row>
    <row r="49" spans="2:9" ht="6" customHeight="1" thickBot="1">
      <c r="B49" s="40"/>
      <c r="C49" s="40"/>
      <c r="D49" s="40"/>
      <c r="E49" s="40"/>
      <c r="F49" s="107" t="s">
        <v>46</v>
      </c>
      <c r="G49" s="40"/>
      <c r="H49" s="40"/>
      <c r="I49" s="40"/>
    </row>
    <row r="50" spans="2:9" ht="5.25" customHeight="1">
      <c r="B50" s="39"/>
      <c r="C50" s="39"/>
      <c r="D50" s="39"/>
      <c r="E50" s="39"/>
      <c r="F50" s="108" t="s">
        <v>46</v>
      </c>
      <c r="G50" s="39"/>
      <c r="H50" s="39"/>
      <c r="I50" s="39"/>
    </row>
  </sheetData>
  <mergeCells count="1">
    <mergeCell ref="D7:G7"/>
  </mergeCells>
  <phoneticPr fontId="8" type="noConversion"/>
  <pageMargins left="0.56999999999999995" right="0.21" top="0.94" bottom="0.27559055118110237" header="0.68" footer="0.23622047244094491"/>
  <pageSetup paperSize="9" scale="82" orientation="portrait" r:id="rId1"/>
  <headerFooter alignWithMargins="0">
    <oddHeader>&amp;C&amp;"Times New Roman,Obyčejné"&amp;12&amp;A</oddHeader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Úvod</vt:lpstr>
      <vt:lpstr>Rekapitulace</vt:lpstr>
      <vt:lpstr>SK+Zvonek+AV</vt:lpstr>
      <vt:lpstr>PZTS</vt:lpstr>
      <vt:lpstr>KT</vt:lpstr>
      <vt:lpstr>KT!Oblast_tisku</vt:lpstr>
      <vt:lpstr>PZTS!Oblast_tisku</vt:lpstr>
      <vt:lpstr>Rekapitulace!Oblast_tisku</vt:lpstr>
      <vt:lpstr>'SK+Zvonek+AV'!Oblast_tisku</vt:lpstr>
      <vt:lpstr>Úvod!Oblast_tisku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Miroslav Klimpar</cp:lastModifiedBy>
  <cp:lastPrinted>2015-07-21T15:02:31Z</cp:lastPrinted>
  <dcterms:created xsi:type="dcterms:W3CDTF">2008-10-05T19:10:50Z</dcterms:created>
  <dcterms:modified xsi:type="dcterms:W3CDTF">2024-06-12T12:39:31Z</dcterms:modified>
</cp:coreProperties>
</file>